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zug.team\Freigaben\Finanzen_und_Recht\26 Vergabewesen\2_Vergaben 2025\2_Kat. 3\030-E-2506_Ma_RV IKI Mid-term Evaluationen\02_Durchführung\2_Versand_Unterlagen\"/>
    </mc:Choice>
  </mc:AlternateContent>
  <xr:revisionPtr revIDLastSave="0" documentId="13_ncr:1_{406EDC0E-2D00-4B1A-BF7B-2E9A3454A452}" xr6:coauthVersionLast="47" xr6:coauthVersionMax="47" xr10:uidLastSave="{00000000-0000-0000-0000-000000000000}"/>
  <workbookProtection workbookAlgorithmName="SHA-512" workbookHashValue="h3ZFHjxLFBTqACTIO6CvXZYiU4L5iRfroaLm2NKHWLa9B8wmjCnX2W3qGd28OGTyklCOpebXInxPiVicxH1D9g==" workbookSaltValue="SQXsp7Sn7WdYHBvzoNJv+A==" workbookSpinCount="100000" lockStructure="1"/>
  <bookViews>
    <workbookView xWindow="28680" yWindow="-120" windowWidth="29040" windowHeight="15720" tabRatio="802" activeTab="7" xr2:uid="{00000000-000D-0000-FFFF-FFFF00000000}"/>
  </bookViews>
  <sheets>
    <sheet name="Use of the matrix" sheetId="13" r:id="rId1"/>
    <sheet name="Overview &amp; assessment grades" sheetId="11" r:id="rId2"/>
    <sheet name="Relevance" sheetId="16" r:id="rId3"/>
    <sheet name="PSC" sheetId="5" r:id="rId4"/>
    <sheet name="Effectiveness" sheetId="2" r:id="rId5"/>
    <sheet name="Sustainability" sheetId="3" r:id="rId6"/>
    <sheet name="Safeguards" sheetId="6" r:id="rId7"/>
    <sheet name="Learning Questions" sheetId="15"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4" i="11" l="1"/>
  <c r="C35" i="11"/>
  <c r="C36" i="11"/>
  <c r="C33" i="11"/>
  <c r="C32" i="11"/>
  <c r="C28" i="11"/>
  <c r="C30" i="11"/>
  <c r="C17" i="11"/>
  <c r="C21" i="11"/>
  <c r="C22" i="11"/>
  <c r="C23" i="11"/>
  <c r="C24" i="11"/>
  <c r="C25" i="11"/>
  <c r="C26" i="11"/>
  <c r="C27" i="11"/>
  <c r="C20" i="11"/>
  <c r="C8" i="11"/>
  <c r="C12" i="11"/>
  <c r="C13" i="11"/>
  <c r="C14" i="11"/>
  <c r="C15" i="11"/>
  <c r="C16" i="11"/>
  <c r="C11" i="11"/>
  <c r="C10" i="11"/>
  <c r="C6" i="11"/>
  <c r="C5" i="11"/>
  <c r="C4" i="11"/>
  <c r="M11" i="16" l="1"/>
  <c r="C2" i="11" s="1"/>
  <c r="M9" i="3"/>
  <c r="M17" i="2"/>
  <c r="M15" i="5"/>
  <c r="N11" i="16"/>
</calcChain>
</file>

<file path=xl/sharedStrings.xml><?xml version="1.0" encoding="utf-8"?>
<sst xmlns="http://schemas.openxmlformats.org/spreadsheetml/2006/main" count="325" uniqueCount="136">
  <si>
    <t>Criterion</t>
  </si>
  <si>
    <t>Relevance</t>
  </si>
  <si>
    <t>No.</t>
  </si>
  <si>
    <t>Evaluation question</t>
  </si>
  <si>
    <t>Assessment</t>
  </si>
  <si>
    <t>Explanations</t>
  </si>
  <si>
    <t>Guidance:</t>
  </si>
  <si>
    <t>Effectiveness</t>
  </si>
  <si>
    <t>2.1.</t>
  </si>
  <si>
    <t>2.2.</t>
  </si>
  <si>
    <t>2.3.</t>
  </si>
  <si>
    <t>2.4.</t>
  </si>
  <si>
    <t>Safeguards</t>
  </si>
  <si>
    <t>Sources</t>
  </si>
  <si>
    <t>Transformational Impact &amp; Sustainability</t>
  </si>
  <si>
    <t>Unless stated otherwise, please assess situation at the time of the evaluation. If contextual changes have affected the situation since the beginning of the project, this should be made transparent and reflected in the evaluation.</t>
  </si>
  <si>
    <t>1.1.</t>
  </si>
  <si>
    <t>1.2.</t>
  </si>
  <si>
    <t>1.3.</t>
  </si>
  <si>
    <t>1.4.</t>
  </si>
  <si>
    <t>3.1.</t>
  </si>
  <si>
    <t>3.2.</t>
  </si>
  <si>
    <t>3.3.</t>
  </si>
  <si>
    <t>3.4.</t>
  </si>
  <si>
    <t>3.5</t>
  </si>
  <si>
    <t>4.1.</t>
  </si>
  <si>
    <t>Planning, Steering &amp; Coherence</t>
  </si>
  <si>
    <t>5.1.</t>
  </si>
  <si>
    <t>5.2.</t>
  </si>
  <si>
    <t>5.3.</t>
  </si>
  <si>
    <t>Overall Assessment</t>
  </si>
  <si>
    <t>To what extent is the project effectively reflecting, avoiding, minimising and/or mitigating negative environmental and social risks and impacts?</t>
  </si>
  <si>
    <t>Guiding Question</t>
  </si>
  <si>
    <t>Social &amp; Environmental Safeguards</t>
  </si>
  <si>
    <t>preceding analysis only, 
no assessment takes place.</t>
  </si>
  <si>
    <t>Assessment grade</t>
  </si>
  <si>
    <t>excellent</t>
  </si>
  <si>
    <t>very good</t>
  </si>
  <si>
    <t>good</t>
  </si>
  <si>
    <t>acceptable</t>
  </si>
  <si>
    <t>insufficient</t>
  </si>
  <si>
    <t>critical</t>
  </si>
  <si>
    <t>The findings can be assessed positively and meet expectations or somewhat/partly exceed them.</t>
  </si>
  <si>
    <t>The findings can be assessed positively and fully exceed expectations.</t>
  </si>
  <si>
    <t xml:space="preserve">The findings partly meet expectations. Despite positive aspects, a negative overall assessment prevails. </t>
  </si>
  <si>
    <t>The findings do not meet expectations. A negative overall assessment prevails with only limited positive aspects.</t>
  </si>
  <si>
    <t xml:space="preserve">The findings are to be assessed critically. No relevant positive findings can be detected or a worsening of the situation is observed. </t>
  </si>
  <si>
    <t>The findings can overall be assessed positively despite some shortcomings. They mostly meet expectations.</t>
  </si>
  <si>
    <t>Criteria</t>
  </si>
  <si>
    <t>Grade</t>
  </si>
  <si>
    <t>Main Findings Supporting the Assessment</t>
  </si>
  <si>
    <t>Evaluation Planning</t>
  </si>
  <si>
    <t>Evaluation Reporting</t>
  </si>
  <si>
    <t>Learning question</t>
  </si>
  <si>
    <t>2.</t>
  </si>
  <si>
    <t>1.</t>
  </si>
  <si>
    <t>3.</t>
  </si>
  <si>
    <t xml:space="preserve">The evaluation matrix is intended both to summarily document the results of 
the evaluation and to be used during the whole evaluation process.
</t>
  </si>
  <si>
    <t>documents</t>
  </si>
  <si>
    <t>Specification of evaluation question</t>
  </si>
  <si>
    <t>"X" if applicable</t>
  </si>
  <si>
    <t>please spcify all relevanta documents</t>
  </si>
  <si>
    <t>To be filled out during the inception phase</t>
  </si>
  <si>
    <t>to be completed during synthesis phase</t>
  </si>
  <si>
    <t>semi-structured interviews</t>
  </si>
  <si>
    <t>document review</t>
  </si>
  <si>
    <t>stakeholder group A (please name)</t>
  </si>
  <si>
    <t>stakeholder group B (please name)</t>
  </si>
  <si>
    <r>
      <t xml:space="preserve">Data collection methods
</t>
    </r>
    <r>
      <rPr>
        <sz val="8"/>
        <color theme="0"/>
        <rFont val="Roboto"/>
      </rPr>
      <t>(please adapt or delete columns, if applicable)</t>
    </r>
  </si>
  <si>
    <t>Please add other methods by inserting  columns (if applicable)</t>
  </si>
  <si>
    <t>Please add other sources by inserting  columns (if applicable)</t>
  </si>
  <si>
    <r>
      <t>Please specify / contextualize the evaluatio</t>
    </r>
    <r>
      <rPr>
        <i/>
        <sz val="11"/>
        <rFont val="Roboto"/>
      </rPr>
      <t>n question based on the particular project context (e.g. regarding governance level and/or scope of the question in terms of the results framework</t>
    </r>
    <r>
      <rPr>
        <i/>
        <sz val="11"/>
        <color theme="1"/>
        <rFont val="Roboto"/>
      </rPr>
      <t xml:space="preserve">). 
Here, you may also reflect particular learning interests or priorities identified by key stakeholders in the inception phase.
</t>
    </r>
    <r>
      <rPr>
        <i/>
        <u/>
        <sz val="11"/>
        <color rgb="FF0070C0"/>
        <rFont val="Roboto"/>
      </rPr>
      <t>Please add aditional rows for every method applied in order to identify the specific sources for each method per indicator (i.e. every row must contain one method only)</t>
    </r>
    <r>
      <rPr>
        <i/>
        <sz val="11"/>
        <color rgb="FF0070C0"/>
        <rFont val="Roboto"/>
      </rPr>
      <t>. If applicable, please also indicate which specific aspect(s) of the evaluation question / indicator you are seeking information on with the specific combination of method and sources.</t>
    </r>
  </si>
  <si>
    <r>
      <t>Please specify / contextualize the evaluatio</t>
    </r>
    <r>
      <rPr>
        <i/>
        <sz val="11"/>
        <rFont val="Roboto"/>
      </rPr>
      <t>n question based on the particular project context (e.g. regarding governance level and/or scope of the question in terms of the results framework</t>
    </r>
    <r>
      <rPr>
        <i/>
        <sz val="11"/>
        <color theme="1"/>
        <rFont val="Roboto"/>
      </rPr>
      <t xml:space="preserve">). 
</t>
    </r>
    <r>
      <rPr>
        <i/>
        <u/>
        <sz val="11"/>
        <color rgb="FF0070C0"/>
        <rFont val="Roboto"/>
      </rPr>
      <t>Please add aditional rows for every method applied in order to identify the specific sources for each method per indicator (i.e. every row must contain one method only)</t>
    </r>
    <r>
      <rPr>
        <i/>
        <sz val="11"/>
        <color rgb="FF0070C0"/>
        <rFont val="Roboto"/>
      </rPr>
      <t>. If applicable, please also indicate which specific aspect(s) of the evaluation question / indicator you are seeking information on with the specific combination of method and sources.</t>
    </r>
  </si>
  <si>
    <t>Sustainability</t>
  </si>
  <si>
    <t>To what extent does the project respond to the needs and priorities of political partner institutions?</t>
  </si>
  <si>
    <t>To what extent are the planning and steering of the project suitable to achieve the project's objectives?</t>
  </si>
  <si>
    <t>To what extent can the project be expected to achieve its objectives?</t>
  </si>
  <si>
    <t>To what extent has the project prepared an exit strategy that supports the realisation of project impact after IKI funding has ended?</t>
  </si>
  <si>
    <t>To what extent do the intended results of the project correspond to national thematic policies and strategies of the partner governments?</t>
  </si>
  <si>
    <t>To what extent do the intended results of the project correspond to thematic action plans or work programmes of the political partners on the national level?</t>
  </si>
  <si>
    <t>To what extent do the intended results of the project correspond to action plans or work programmes of the governments of the states / municipalities in which the project is being implemented?</t>
  </si>
  <si>
    <t>To what extent were political and implementing partners, including local action actors, involved in project planning?</t>
  </si>
  <si>
    <t>To what extent were other large projects or programmes funded by the German Government and working on similar themes in the project countries considered during project planning and implementation?</t>
  </si>
  <si>
    <t xml:space="preserve">To what extent are the indicators provided in the project proposal useful for the continuous assessment of project progress? </t>
  </si>
  <si>
    <t>To what extent are insights from monitoring data used for project steering and allocation of resources?</t>
  </si>
  <si>
    <t>To what extent does the project adapt its strategy and implementation to contextual developments?</t>
  </si>
  <si>
    <t>How is the quality of the strategic / political steering structure to be judged?</t>
  </si>
  <si>
    <t>How is the quality of the operational steering structure among the project consortium to be judged?</t>
  </si>
  <si>
    <t>To what extent is the theory of change of the project plausible?</t>
  </si>
  <si>
    <t>To what extent have the planned targets been achieved so far?</t>
  </si>
  <si>
    <t>To what extent have the planned products and services intended for use by target groups been delivered so far?</t>
  </si>
  <si>
    <t>To what extent were the needs of the intended target groups considered during the planning and delivery of individual project products and services?</t>
  </si>
  <si>
    <t>To what extent are the products and services of the project having their intended direct effects?</t>
  </si>
  <si>
    <t xml:space="preserve">To what extent are products and services of the project having an effect beyond their direct target group? </t>
  </si>
  <si>
    <t>To what extent have the planned products or services intended to support gender equality been delivered so far?</t>
  </si>
  <si>
    <t xml:space="preserve">To what extent are the products and services of the project intended to support gender equality having their intended direct effects and to what extent are they having an effect beyond their direct target group? </t>
  </si>
  <si>
    <t>Which specific adjustment to the project's delivery of its outputs would most enhance its contributions to relevant IKI Strategic Objectives?</t>
  </si>
  <si>
    <t>3.6.</t>
  </si>
  <si>
    <t>3.7.</t>
  </si>
  <si>
    <t>3.8.</t>
  </si>
  <si>
    <t>3.9.</t>
  </si>
  <si>
    <t>To what extent did the project develop an exit strategy to support the sustainability of the project results after the implementation phase has ended?</t>
  </si>
  <si>
    <t xml:space="preserve">Are the planned safeguards measures being implemented? </t>
  </si>
  <si>
    <t xml:space="preserve">Are the safeguards measures deemed adequate to avoid, minimise or mitigate negative impacts? </t>
  </si>
  <si>
    <t xml:space="preserve">Do you have any indication that project activities have had a negative impact on people or the environment so far? </t>
  </si>
  <si>
    <t>To what extent does the project provide information on the IKI Independent Complaint Mechanism (ICM) to the general public?</t>
  </si>
  <si>
    <t>5.4.</t>
  </si>
  <si>
    <t xml:space="preserve">2.3. </t>
  </si>
  <si>
    <t>2.5.</t>
  </si>
  <si>
    <t>2.6.</t>
  </si>
  <si>
    <t>3.6</t>
  </si>
  <si>
    <t>3.7</t>
  </si>
  <si>
    <t>3.8</t>
  </si>
  <si>
    <t>3.9</t>
  </si>
  <si>
    <t xml:space="preserve">1.2. </t>
  </si>
  <si>
    <r>
      <t xml:space="preserve">To what extent does the project respond to the priorities of relevant </t>
    </r>
    <r>
      <rPr>
        <i/>
        <sz val="11"/>
        <color theme="1"/>
        <rFont val="Arial"/>
        <family val="2"/>
      </rPr>
      <t>global and possibly regional thematic policies</t>
    </r>
    <r>
      <rPr>
        <sz val="11"/>
        <color theme="1"/>
        <rFont val="Arial"/>
        <family val="2"/>
      </rPr>
      <t>?</t>
    </r>
  </si>
  <si>
    <t>Assessment criteria for the evaluation criteria relevance; planning steering and coherence; effectiveness, sustainability</t>
  </si>
  <si>
    <t>Expected results</t>
  </si>
  <si>
    <t>Specification</t>
  </si>
  <si>
    <r>
      <t xml:space="preserve">Assessment criteria for the evaluation criterion </t>
    </r>
    <r>
      <rPr>
        <b/>
        <i/>
        <sz val="11"/>
        <color theme="1"/>
        <rFont val="Arial"/>
        <family val="2"/>
      </rPr>
      <t>safeguards</t>
    </r>
  </si>
  <si>
    <t>On track / meets expectations</t>
  </si>
  <si>
    <r>
      <rPr>
        <i/>
        <sz val="11"/>
        <color rgb="FF0070C0"/>
        <rFont val="Roboto"/>
      </rPr>
      <t>This question is only relevant in the event of significant political change in the respective project country.</t>
    </r>
    <r>
      <rPr>
        <sz val="11"/>
        <color theme="1"/>
        <rFont val="Roboto"/>
      </rPr>
      <t xml:space="preserve">
To what extent do the intended results of the project correspond to national thematic policies and strategies of the partner governments?</t>
    </r>
  </si>
  <si>
    <r>
      <rPr>
        <i/>
        <sz val="11"/>
        <color rgb="FF0070C0"/>
        <rFont val="Roboto"/>
      </rPr>
      <t>This question only needs to be answered for projects that do in fact work within specific states below the national level or in specific municipalities.</t>
    </r>
    <r>
      <rPr>
        <sz val="11"/>
        <rFont val="Roboto"/>
      </rPr>
      <t xml:space="preserve">
To what extent do the intended results of the project correspond to action plans or work programmes of the governments of the states / municipalities in which the project is being implemented?</t>
    </r>
  </si>
  <si>
    <r>
      <rPr>
        <i/>
        <sz val="11"/>
        <color rgb="FF0070C0"/>
        <rFont val="Roboto"/>
      </rPr>
      <t>This question is only relevant for projects that reportedly contribute to at least one of the four IKI Strategic Objectives provided that ZUG identified potential needs for adjustments that would strengthen the likelihood of the project contributing to the stategic objectives as intended. Information on whether the question applies for a given project will be included in the respective tender documents.</t>
    </r>
    <r>
      <rPr>
        <sz val="11"/>
        <color theme="1"/>
        <rFont val="Roboto"/>
      </rPr>
      <t xml:space="preserve">
Which specific adjustment to the project's delivery of its outputs would most enhance its contributions to relevant IKI Strategic Objectives?</t>
    </r>
  </si>
  <si>
    <r>
      <rPr>
        <i/>
        <sz val="11"/>
        <color rgb="FF0070C0"/>
        <rFont val="Roboto"/>
      </rPr>
      <t>This question is only relevant for projects selected for financing from 2023 onwards that have prepared a Project Gender Action Plan (P-GAP).</t>
    </r>
    <r>
      <rPr>
        <sz val="11"/>
        <rFont val="Roboto"/>
      </rPr>
      <t xml:space="preserve">
To what extent are the products and services of the project intended to support gender equality having their intended direct effects and to what extent are they having an effect beyond their direct target group? </t>
    </r>
  </si>
  <si>
    <r>
      <rPr>
        <i/>
        <sz val="11"/>
        <color rgb="FF0070C0"/>
        <rFont val="Roboto"/>
      </rPr>
      <t>This question is only relevant for projects selected for financing from 2023 onwards that have prepared a Project Gender Action Plan (P-GAP).</t>
    </r>
    <r>
      <rPr>
        <sz val="11"/>
        <rFont val="Roboto"/>
      </rPr>
      <t xml:space="preserve">
To what extent have the planned products or services intended to support gender equality been delivered so far?</t>
    </r>
  </si>
  <si>
    <r>
      <rPr>
        <i/>
        <sz val="11"/>
        <color rgb="FF0070C0"/>
        <rFont val="Roboto"/>
      </rPr>
      <t>This question only needs to be answered for projects that have agreed to adhere to the IKI Independent Complaint Mechanism Policy.</t>
    </r>
    <r>
      <rPr>
        <sz val="11"/>
        <color theme="1"/>
        <rFont val="Roboto"/>
      </rPr>
      <t xml:space="preserve">
To what extent does the project provide information on the IKI Independent Complaint Mechanism (ICM) to the general public?</t>
    </r>
  </si>
  <si>
    <t>action needed / expectations not met</t>
  </si>
  <si>
    <t>Uncritical changes needed / expectations partially met</t>
  </si>
  <si>
    <r>
      <t xml:space="preserve">
Please use the matrix to document the technical design of the evaluation by filling out the columns under "Specification of evaluation question", "data collection methods" and "sources". This includes:
1) Specifying the evaluation question in the particular project context.
2) Specifying the methods you intend to use to approach the different sources provided for each indicator. In doing so, please be as specific as possible.
3) Specifying the sources. In doing so, please be as specific as possible.
</t>
    </r>
    <r>
      <rPr>
        <b/>
        <sz val="11"/>
        <rFont val="Calibri"/>
        <family val="2"/>
        <scheme val="minor"/>
      </rPr>
      <t>The filled-in evaluation matrix (until column K) needs to be provided as part of the annex of the inception report.</t>
    </r>
    <r>
      <rPr>
        <sz val="11"/>
        <rFont val="Calibri"/>
        <family val="2"/>
        <scheme val="minor"/>
      </rPr>
      <t xml:space="preserve">
</t>
    </r>
  </si>
  <si>
    <r>
      <t xml:space="preserve">During the synthesis phase, please proceed with the following steps:
1) Please consider the information provided in the "Explanations" when interpreting and assessing the information collected.
2) If any changes to the technical design of the evaluation were necessary during data collection (i.e. changes in sources or methods), you may update the relevant columns in the evaluation matrix accordingly, but must make these changes transparent.
3) Once analysis is complete, please fill in the "Main Findings Supporting the Assessment" column by providing a summary in the form of bullet points.
4) Finally, please fill in the final grades per evaluation question in the "Assessment" column </t>
    </r>
    <r>
      <rPr>
        <sz val="11"/>
        <color theme="1"/>
        <rFont val="Calibri"/>
        <family val="2"/>
        <scheme val="minor"/>
      </rPr>
      <t>by using the drop down menu. Please do not fill in the assessment grades mannually!</t>
    </r>
    <r>
      <rPr>
        <sz val="11"/>
        <rFont val="Calibri"/>
        <family val="2"/>
        <scheme val="minor"/>
      </rPr>
      <t xml:space="preserve">
</t>
    </r>
    <r>
      <rPr>
        <b/>
        <sz val="11"/>
        <rFont val="Calibri"/>
        <family val="2"/>
        <scheme val="minor"/>
      </rPr>
      <t>The completed and finalized evaluation matrix needs to be provided as part of the annex of the evaluation report.</t>
    </r>
  </si>
  <si>
    <t>2.7.</t>
  </si>
  <si>
    <t xml:space="preserve">Additional learning questions or themes may be raised by the responsible Ministry, ZUG, the project consortium. They will not be graded. The evaluation team should, however, take insights into account for questions mentioned in the other criteria, draw conclusions and formulate recommendations in response to these questions/themes.
Three learning questions that are clearly different from the standard questions should be feasible.
</t>
  </si>
  <si>
    <t>Guidance</t>
  </si>
  <si>
    <t>What measures has the project planned to support the continuation of the project's positive achievements after the IKI funding has ended?</t>
  </si>
  <si>
    <t>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</si>
</sst>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scheme val="minor"/>
    </font>
    <font>
      <sz val="11"/>
      <color theme="1"/>
      <name val="Roboto"/>
    </font>
    <font>
      <b/>
      <sz val="11"/>
      <color theme="1"/>
      <name val="Roboto"/>
    </font>
    <font>
      <sz val="11"/>
      <name val="Roboto"/>
    </font>
    <font>
      <b/>
      <sz val="11"/>
      <color theme="0"/>
      <name val="Roboto"/>
    </font>
    <font>
      <i/>
      <sz val="11"/>
      <name val="Roboto"/>
    </font>
    <font>
      <i/>
      <sz val="11"/>
      <color theme="1"/>
      <name val="Roboto"/>
    </font>
    <font>
      <sz val="11"/>
      <color rgb="FF00B050"/>
      <name val="Roboto"/>
    </font>
    <font>
      <sz val="11"/>
      <color theme="1"/>
      <name val="Arial"/>
      <family val="2"/>
    </font>
    <font>
      <b/>
      <sz val="11"/>
      <color theme="1"/>
      <name val="Arial"/>
      <family val="2"/>
    </font>
    <font>
      <b/>
      <sz val="11"/>
      <color theme="1"/>
      <name val="Calibri"/>
      <family val="2"/>
      <scheme val="minor"/>
    </font>
    <font>
      <i/>
      <sz val="9"/>
      <color theme="0"/>
      <name val="Roboto"/>
    </font>
    <font>
      <i/>
      <sz val="11"/>
      <color rgb="FFFF0000"/>
      <name val="Roboto"/>
    </font>
    <font>
      <b/>
      <sz val="11"/>
      <name val="Calibri"/>
      <family val="2"/>
      <scheme val="minor"/>
    </font>
    <font>
      <sz val="11"/>
      <name val="Calibri"/>
      <family val="2"/>
      <scheme val="minor"/>
    </font>
    <font>
      <sz val="8"/>
      <color theme="0"/>
      <name val="Roboto"/>
    </font>
    <font>
      <i/>
      <sz val="11"/>
      <color rgb="FF0070C0"/>
      <name val="Roboto"/>
    </font>
    <font>
      <i/>
      <u/>
      <sz val="11"/>
      <color rgb="FF0070C0"/>
      <name val="Roboto"/>
    </font>
    <font>
      <sz val="8"/>
      <name val="Calibri"/>
      <family val="2"/>
      <scheme val="minor"/>
    </font>
    <font>
      <i/>
      <sz val="11"/>
      <color theme="1"/>
      <name val="Arial"/>
      <family val="2"/>
    </font>
    <font>
      <i/>
      <sz val="11"/>
      <name val="Arial"/>
      <family val="2"/>
    </font>
    <font>
      <sz val="11"/>
      <name val="Arial"/>
      <family val="2"/>
    </font>
    <font>
      <b/>
      <i/>
      <sz val="11"/>
      <color theme="1"/>
      <name val="Arial"/>
      <family val="2"/>
    </font>
    <font>
      <b/>
      <sz val="10"/>
      <color theme="1"/>
      <name val="Arial"/>
      <family val="2"/>
    </font>
    <font>
      <b/>
      <sz val="11"/>
      <color rgb="FF000000"/>
      <name val="Arial"/>
      <family val="2"/>
    </font>
    <font>
      <sz val="11"/>
      <color rgb="FF000000"/>
      <name val="Arial"/>
      <family val="2"/>
    </font>
  </fonts>
  <fills count="2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499984740745262"/>
        <bgColor indexed="64"/>
      </patternFill>
    </fill>
    <fill>
      <patternFill patternType="solid">
        <fgColor theme="7" tint="-0.499984740745262"/>
        <bgColor indexed="64"/>
      </patternFill>
    </fill>
    <fill>
      <patternFill patternType="solid">
        <fgColor theme="9" tint="-0.499984740745262"/>
        <bgColor indexed="64"/>
      </patternFill>
    </fill>
    <fill>
      <patternFill patternType="solid">
        <fgColor rgb="FFD9D9D9"/>
        <bgColor rgb="FFBFBFBF"/>
      </patternFill>
    </fill>
    <fill>
      <patternFill patternType="solid">
        <fgColor theme="0" tint="-0.14999847407452621"/>
        <bgColor indexed="64"/>
      </patternFill>
    </fill>
    <fill>
      <patternFill patternType="solid">
        <fgColor theme="4" tint="-0.249977111117893"/>
        <bgColor indexed="64"/>
      </patternFill>
    </fill>
    <fill>
      <patternFill patternType="solid">
        <fgColor rgb="FF0070C0"/>
        <bgColor indexed="64"/>
      </patternFill>
    </fill>
    <fill>
      <patternFill patternType="solid">
        <fgColor theme="0" tint="-0.499984740745262"/>
        <bgColor indexed="64"/>
      </patternFill>
    </fill>
    <fill>
      <patternFill patternType="solid">
        <fgColor rgb="FF00B050"/>
        <bgColor indexed="64"/>
      </patternFill>
    </fill>
    <fill>
      <patternFill patternType="solid">
        <fgColor theme="7" tint="0.59999389629810485"/>
        <bgColor indexed="64"/>
      </patternFill>
    </fill>
    <fill>
      <patternFill patternType="solid">
        <fgColor theme="9"/>
        <bgColor indexed="64"/>
      </patternFill>
    </fill>
    <fill>
      <patternFill patternType="solid">
        <fgColor theme="9" tint="0.59999389629810485"/>
        <bgColor indexed="64"/>
      </patternFill>
    </fill>
    <fill>
      <patternFill patternType="solid">
        <fgColor theme="2"/>
        <bgColor indexed="64"/>
      </patternFill>
    </fill>
    <fill>
      <patternFill patternType="solid">
        <fgColor rgb="FF92D050"/>
        <bgColor indexed="64"/>
      </patternFill>
    </fill>
    <fill>
      <patternFill patternType="solid">
        <fgColor rgb="FFF1DB7C"/>
        <bgColor indexed="64"/>
      </patternFill>
    </fill>
    <fill>
      <patternFill patternType="solid">
        <fgColor rgb="FFCCA2C8"/>
        <bgColor indexed="64"/>
      </patternFill>
    </fill>
    <fill>
      <patternFill patternType="solid">
        <fgColor rgb="FFCCCCFF"/>
        <bgColor indexed="64"/>
      </patternFill>
    </fill>
  </fills>
  <borders count="45">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bottom/>
      <diagonal/>
    </border>
    <border>
      <left style="thin">
        <color auto="1"/>
      </left>
      <right style="thin">
        <color theme="0" tint="-0.24994659260841701"/>
      </right>
      <top style="thin">
        <color theme="0" tint="-0.24994659260841701"/>
      </top>
      <bottom style="thin">
        <color theme="0" tint="-0.24994659260841701"/>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style="thin">
        <color auto="1"/>
      </left>
      <right style="thin">
        <color theme="0"/>
      </right>
      <top/>
      <bottom style="thin">
        <color theme="0"/>
      </bottom>
      <diagonal/>
    </border>
    <border>
      <left style="thin">
        <color theme="0"/>
      </left>
      <right style="thin">
        <color theme="0"/>
      </right>
      <top style="thin">
        <color theme="0"/>
      </top>
      <bottom style="thin">
        <color theme="0"/>
      </bottom>
      <diagonal/>
    </border>
    <border>
      <left style="thin">
        <color auto="1"/>
      </left>
      <right style="thin">
        <color theme="0"/>
      </right>
      <top style="thin">
        <color theme="0"/>
      </top>
      <bottom style="thin">
        <color theme="0" tint="-0.24994659260841701"/>
      </bottom>
      <diagonal/>
    </border>
    <border>
      <left style="thin">
        <color theme="0"/>
      </left>
      <right style="thin">
        <color theme="0"/>
      </right>
      <top style="thin">
        <color theme="0"/>
      </top>
      <bottom style="thin">
        <color theme="0" tint="-0.24994659260841701"/>
      </bottom>
      <diagonal/>
    </border>
    <border>
      <left/>
      <right style="thin">
        <color theme="0" tint="-0.24994659260841701"/>
      </right>
      <top style="thin">
        <color auto="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24994659260841701"/>
      </left>
      <right style="thin">
        <color theme="0" tint="-0.24994659260841701"/>
      </right>
      <top style="thin">
        <color theme="0" tint="-0.14999847407452621"/>
      </top>
      <bottom style="thin">
        <color theme="0" tint="-0.14999847407452621"/>
      </bottom>
      <diagonal/>
    </border>
    <border>
      <left style="thin">
        <color theme="0" tint="-0.24994659260841701"/>
      </left>
      <right style="thin">
        <color theme="0" tint="-0.14999847407452621"/>
      </right>
      <top style="thin">
        <color theme="0" tint="-0.14999847407452621"/>
      </top>
      <bottom style="thin">
        <color theme="0" tint="-0.14999847407452621"/>
      </bottom>
      <diagonal/>
    </border>
    <border>
      <left/>
      <right/>
      <top style="thin">
        <color theme="0" tint="-0.14999847407452621"/>
      </top>
      <bottom/>
      <diagonal/>
    </border>
    <border>
      <left style="thin">
        <color theme="0" tint="-0.24994659260841701"/>
      </left>
      <right/>
      <top style="thin">
        <color theme="0" tint="-0.14999847407452621"/>
      </top>
      <bottom style="thin">
        <color theme="0" tint="-0.24994659260841701"/>
      </bottom>
      <diagonal/>
    </border>
    <border>
      <left/>
      <right/>
      <top style="thin">
        <color theme="0" tint="-0.14999847407452621"/>
      </top>
      <bottom style="thin">
        <color theme="0" tint="-0.24994659260841701"/>
      </bottom>
      <diagonal/>
    </border>
    <border>
      <left/>
      <right style="thin">
        <color theme="0" tint="-0.24994659260841701"/>
      </right>
      <top style="thin">
        <color theme="0" tint="-0.14999847407452621"/>
      </top>
      <bottom style="thin">
        <color theme="0" tint="-0.24994659260841701"/>
      </bottom>
      <diagonal/>
    </border>
    <border>
      <left/>
      <right style="thin">
        <color theme="0" tint="-0.24994659260841701"/>
      </right>
      <top style="thin">
        <color theme="0" tint="-0.14999847407452621"/>
      </top>
      <bottom/>
      <diagonal/>
    </border>
    <border>
      <left/>
      <right style="thin">
        <color theme="0" tint="-0.24994659260841701"/>
      </right>
      <top/>
      <bottom style="thin">
        <color theme="0" tint="-0.24994659260841701"/>
      </bottom>
      <diagonal/>
    </border>
    <border>
      <left style="thin">
        <color theme="0" tint="-0.14999847407452621"/>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24994659260841701"/>
      </right>
      <top style="thin">
        <color theme="0" tint="-0.24994659260841701"/>
      </top>
      <bottom style="thin">
        <color auto="1"/>
      </bottom>
      <diagonal/>
    </border>
    <border>
      <left style="thin">
        <color theme="0" tint="-0.24994659260841701"/>
      </left>
      <right/>
      <top style="thin">
        <color theme="0" tint="-0.24994659260841701"/>
      </top>
      <bottom style="thin">
        <color auto="1"/>
      </bottom>
      <diagonal/>
    </border>
    <border>
      <left style="thin">
        <color theme="0" tint="-0.24994659260841701"/>
      </left>
      <right/>
      <top style="thin">
        <color auto="1"/>
      </top>
      <bottom style="thin">
        <color theme="0" tint="-0.24994659260841701"/>
      </bottom>
      <diagonal/>
    </border>
    <border>
      <left style="thin">
        <color theme="0" tint="-0.24994659260841701"/>
      </left>
      <right style="thin">
        <color theme="0" tint="-0.24994659260841701"/>
      </right>
      <top style="thin">
        <color auto="1"/>
      </top>
      <bottom/>
      <diagonal/>
    </border>
    <border>
      <left/>
      <right style="thin">
        <color theme="0"/>
      </right>
      <top style="thin">
        <color theme="0"/>
      </top>
      <bottom style="thin">
        <color theme="0"/>
      </bottom>
      <diagonal/>
    </border>
    <border>
      <left style="medium">
        <color theme="0" tint="-0.24994659260841701"/>
      </left>
      <right/>
      <top style="medium">
        <color theme="0" tint="-0.24994659260841701"/>
      </top>
      <bottom style="medium">
        <color theme="0" tint="-0.24994659260841701"/>
      </bottom>
      <diagonal/>
    </border>
    <border>
      <left style="medium">
        <color theme="0" tint="-0.24994659260841701"/>
      </left>
      <right/>
      <top style="thin">
        <color theme="0" tint="-0.24994659260841701"/>
      </top>
      <bottom style="thin">
        <color theme="0" tint="-0.24994659260841701"/>
      </bottom>
      <diagonal/>
    </border>
    <border>
      <left style="medium">
        <color theme="0" tint="-0.24994659260841701"/>
      </left>
      <right/>
      <top/>
      <bottom style="medium">
        <color theme="0" tint="-0.24994659260841701"/>
      </bottom>
      <diagonal/>
    </border>
    <border>
      <left style="thin">
        <color theme="0" tint="-0.24994659260841701"/>
      </left>
      <right/>
      <top style="thin">
        <color theme="0" tint="-0.24994659260841701"/>
      </top>
      <bottom/>
      <diagonal/>
    </border>
    <border>
      <left/>
      <right style="thin">
        <color theme="0"/>
      </right>
      <top style="thin">
        <color theme="0"/>
      </top>
      <bottom/>
      <diagonal/>
    </border>
    <border>
      <left style="thin">
        <color theme="0"/>
      </left>
      <right style="thin">
        <color theme="0" tint="-0.24994659260841701"/>
      </right>
      <top/>
      <bottom style="thin">
        <color theme="0"/>
      </bottom>
      <diagonal/>
    </border>
    <border>
      <left style="thin">
        <color theme="0"/>
      </left>
      <right style="thin">
        <color theme="0" tint="-0.24994659260841701"/>
      </right>
      <top style="thin">
        <color theme="0"/>
      </top>
      <bottom style="thin">
        <color theme="0" tint="-0.24994659260841701"/>
      </bottom>
      <diagonal/>
    </border>
    <border>
      <left/>
      <right/>
      <top style="thin">
        <color theme="0" tint="-0.24994659260841701"/>
      </top>
      <bottom style="thin">
        <color theme="0" tint="-0.24994659260841701"/>
      </bottom>
      <diagonal/>
    </border>
    <border>
      <left style="medium">
        <color theme="0" tint="-0.24994659260841701"/>
      </left>
      <right/>
      <top style="medium">
        <color theme="0" tint="-0.24994659260841701"/>
      </top>
      <bottom/>
      <diagonal/>
    </border>
    <border>
      <left/>
      <right style="thin">
        <color theme="0" tint="-0.24994659260841701"/>
      </right>
      <top style="thin">
        <color theme="0" tint="-0.24994659260841701"/>
      </top>
      <bottom/>
      <diagonal/>
    </border>
  </borders>
  <cellStyleXfs count="1">
    <xf numFmtId="0" fontId="0" fillId="0" borderId="0"/>
  </cellStyleXfs>
  <cellXfs count="231">
    <xf numFmtId="0" fontId="0" fillId="0" borderId="0" xfId="0"/>
    <xf numFmtId="0" fontId="1" fillId="3" borderId="0" xfId="0" applyFont="1" applyFill="1" applyAlignment="1">
      <alignment vertical="center" wrapText="1"/>
    </xf>
    <xf numFmtId="9" fontId="1" fillId="3" borderId="0" xfId="0" applyNumberFormat="1" applyFont="1" applyFill="1" applyAlignment="1">
      <alignment horizontal="center" vertical="center" wrapText="1"/>
    </xf>
    <xf numFmtId="0" fontId="1" fillId="3" borderId="0" xfId="0" applyFont="1" applyFill="1" applyAlignment="1">
      <alignment horizontal="left" vertical="center" wrapText="1"/>
    </xf>
    <xf numFmtId="0" fontId="1" fillId="3" borderId="2" xfId="0" applyFont="1" applyFill="1" applyBorder="1" applyAlignment="1">
      <alignment horizontal="left" vertical="center" wrapText="1"/>
    </xf>
    <xf numFmtId="0" fontId="2" fillId="3" borderId="0" xfId="0" applyFont="1" applyFill="1" applyAlignment="1">
      <alignment vertical="center" wrapText="1"/>
    </xf>
    <xf numFmtId="0" fontId="1" fillId="3" borderId="0" xfId="0" applyFont="1" applyFill="1" applyAlignment="1">
      <alignment vertical="center"/>
    </xf>
    <xf numFmtId="0" fontId="1" fillId="3" borderId="0" xfId="0" applyFont="1" applyFill="1" applyAlignment="1">
      <alignment horizontal="left" vertical="center"/>
    </xf>
    <xf numFmtId="0" fontId="1" fillId="0" borderId="1" xfId="0" applyFont="1" applyBorder="1" applyAlignment="1">
      <alignment horizontal="left" vertical="center" wrapText="1"/>
    </xf>
    <xf numFmtId="0" fontId="1" fillId="3" borderId="1" xfId="0" applyFont="1" applyFill="1" applyBorder="1" applyAlignment="1">
      <alignment horizontal="left" vertical="center" wrapText="1"/>
    </xf>
    <xf numFmtId="0" fontId="1" fillId="3" borderId="1" xfId="0" applyFont="1" applyFill="1" applyBorder="1" applyAlignment="1">
      <alignment vertical="center" wrapText="1"/>
    </xf>
    <xf numFmtId="0" fontId="1" fillId="0" borderId="0" xfId="0" applyFont="1" applyAlignment="1">
      <alignment vertical="center" wrapText="1"/>
    </xf>
    <xf numFmtId="0" fontId="1" fillId="3" borderId="0" xfId="0" applyFont="1" applyFill="1" applyAlignment="1">
      <alignment horizontal="center" vertical="center" wrapText="1"/>
    </xf>
    <xf numFmtId="0" fontId="2" fillId="8"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3" borderId="0" xfId="0" applyFont="1" applyFill="1" applyAlignment="1">
      <alignment horizontal="left" vertical="center" wrapText="1"/>
    </xf>
    <xf numFmtId="49" fontId="1" fillId="3" borderId="1" xfId="0" applyNumberFormat="1" applyFont="1" applyFill="1" applyBorder="1" applyAlignment="1">
      <alignment horizontal="left" vertical="center" wrapText="1"/>
    </xf>
    <xf numFmtId="0" fontId="1" fillId="0" borderId="0" xfId="0" applyFont="1" applyAlignment="1">
      <alignment horizontal="left" vertical="center" wrapText="1"/>
    </xf>
    <xf numFmtId="0" fontId="3" fillId="3" borderId="4" xfId="0" applyFont="1" applyFill="1" applyBorder="1" applyAlignment="1">
      <alignment horizontal="left" vertical="center" wrapText="1"/>
    </xf>
    <xf numFmtId="0" fontId="2" fillId="6" borderId="1" xfId="0" applyFont="1" applyFill="1" applyBorder="1" applyAlignment="1">
      <alignment vertical="center" wrapText="1"/>
    </xf>
    <xf numFmtId="0" fontId="2" fillId="0" borderId="1" xfId="0" applyFont="1" applyBorder="1" applyAlignment="1">
      <alignment vertical="center" wrapText="1"/>
    </xf>
    <xf numFmtId="0" fontId="2" fillId="7"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7" fillId="3" borderId="0" xfId="0" applyFont="1" applyFill="1" applyAlignment="1">
      <alignment horizontal="left" vertical="center" wrapText="1"/>
    </xf>
    <xf numFmtId="0" fontId="0" fillId="0" borderId="0" xfId="0" applyAlignment="1">
      <alignment wrapText="1"/>
    </xf>
    <xf numFmtId="0" fontId="3" fillId="3" borderId="0" xfId="0" applyFont="1" applyFill="1" applyAlignment="1">
      <alignment horizontal="left" vertical="center" wrapText="1"/>
    </xf>
    <xf numFmtId="0" fontId="0" fillId="3" borderId="0" xfId="0" applyFill="1" applyAlignment="1">
      <alignment wrapText="1"/>
    </xf>
    <xf numFmtId="0" fontId="1" fillId="3" borderId="4" xfId="0" applyFont="1" applyFill="1" applyBorder="1" applyAlignment="1">
      <alignment horizontal="left" vertical="center" wrapText="1"/>
    </xf>
    <xf numFmtId="0" fontId="2" fillId="5" borderId="1" xfId="0" applyFont="1" applyFill="1" applyBorder="1" applyAlignment="1">
      <alignment horizontal="left" vertical="center" wrapText="1"/>
    </xf>
    <xf numFmtId="0" fontId="1" fillId="3" borderId="1" xfId="0" applyFont="1" applyFill="1" applyBorder="1" applyAlignment="1" applyProtection="1">
      <alignment horizontal="left" vertical="center" wrapText="1"/>
      <protection locked="0"/>
    </xf>
    <xf numFmtId="0" fontId="8" fillId="0" borderId="1" xfId="0" applyFont="1" applyBorder="1" applyAlignment="1">
      <alignment horizontal="left" vertical="center" wrapText="1"/>
    </xf>
    <xf numFmtId="0" fontId="0" fillId="0" borderId="5" xfId="0" applyBorder="1" applyAlignment="1">
      <alignment wrapText="1"/>
    </xf>
    <xf numFmtId="0" fontId="0" fillId="0" borderId="1"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10" fillId="0" borderId="0" xfId="0" applyFont="1" applyAlignment="1">
      <alignment wrapText="1"/>
    </xf>
    <xf numFmtId="164" fontId="2" fillId="0" borderId="1" xfId="0" applyNumberFormat="1" applyFont="1" applyBorder="1" applyAlignment="1">
      <alignment horizontal="center" vertical="center" wrapText="1"/>
    </xf>
    <xf numFmtId="49" fontId="2" fillId="3" borderId="1" xfId="0" applyNumberFormat="1" applyFont="1" applyFill="1" applyBorder="1" applyAlignment="1">
      <alignment horizontal="left" vertical="center" wrapText="1"/>
    </xf>
    <xf numFmtId="49" fontId="2" fillId="3" borderId="1" xfId="0" applyNumberFormat="1" applyFont="1" applyFill="1" applyBorder="1" applyAlignment="1">
      <alignment vertical="center" wrapText="1"/>
    </xf>
    <xf numFmtId="164" fontId="2" fillId="3" borderId="1" xfId="0" applyNumberFormat="1" applyFont="1" applyFill="1" applyBorder="1" applyAlignment="1">
      <alignment horizontal="center" vertical="center" wrapText="1"/>
    </xf>
    <xf numFmtId="0" fontId="3" fillId="3" borderId="1" xfId="0" applyFont="1" applyFill="1" applyBorder="1" applyAlignment="1" applyProtection="1">
      <alignment vertical="center" wrapText="1"/>
      <protection locked="0"/>
    </xf>
    <xf numFmtId="0" fontId="3" fillId="3" borderId="1" xfId="0" applyFont="1" applyFill="1" applyBorder="1" applyAlignment="1" applyProtection="1">
      <alignment horizontal="left" vertical="center" wrapText="1"/>
      <protection locked="0"/>
    </xf>
    <xf numFmtId="0" fontId="0" fillId="0" borderId="0" xfId="0" applyAlignment="1">
      <alignment horizontal="center"/>
    </xf>
    <xf numFmtId="0" fontId="0" fillId="0" borderId="0" xfId="0" applyAlignment="1">
      <alignment horizontal="left" vertical="top"/>
    </xf>
    <xf numFmtId="0" fontId="11" fillId="15" borderId="1" xfId="0" applyFont="1" applyFill="1" applyBorder="1" applyAlignment="1">
      <alignment horizontal="left" vertical="center" wrapText="1"/>
    </xf>
    <xf numFmtId="0" fontId="2" fillId="0" borderId="14" xfId="0" applyFont="1" applyBorder="1" applyAlignment="1">
      <alignment horizontal="left" vertical="center" wrapText="1"/>
    </xf>
    <xf numFmtId="0" fontId="1" fillId="3" borderId="3" xfId="0" applyFont="1" applyFill="1" applyBorder="1" applyAlignment="1">
      <alignment horizontal="left" vertical="center" wrapText="1"/>
    </xf>
    <xf numFmtId="0" fontId="3" fillId="2" borderId="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6" fillId="3" borderId="18" xfId="0" applyFont="1" applyFill="1" applyBorder="1" applyAlignment="1">
      <alignment horizontal="left" vertical="center" wrapText="1"/>
    </xf>
    <xf numFmtId="0" fontId="6" fillId="3" borderId="13" xfId="0" applyFont="1" applyFill="1" applyBorder="1" applyAlignment="1">
      <alignment horizontal="left" vertical="center" wrapText="1"/>
    </xf>
    <xf numFmtId="0" fontId="6" fillId="3"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3" borderId="2" xfId="0" applyFont="1" applyFill="1" applyBorder="1" applyAlignment="1">
      <alignment horizontal="left" vertical="center" wrapText="1"/>
    </xf>
    <xf numFmtId="0" fontId="11" fillId="9" borderId="1" xfId="0" applyFont="1" applyFill="1" applyBorder="1" applyAlignment="1">
      <alignment horizontal="left" vertical="center" wrapText="1"/>
    </xf>
    <xf numFmtId="0" fontId="11" fillId="10" borderId="1" xfId="0" applyFont="1" applyFill="1" applyBorder="1" applyAlignment="1">
      <alignment horizontal="left" vertical="center" wrapText="1"/>
    </xf>
    <xf numFmtId="0" fontId="11" fillId="11" borderId="1" xfId="0" applyFont="1" applyFill="1" applyBorder="1" applyAlignment="1">
      <alignment horizontal="left" vertical="center" wrapText="1"/>
    </xf>
    <xf numFmtId="0" fontId="11" fillId="16" borderId="1"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4" fillId="16" borderId="1" xfId="0" applyFont="1" applyFill="1" applyBorder="1" applyAlignment="1">
      <alignment horizontal="left" vertical="center" wrapText="1"/>
    </xf>
    <xf numFmtId="0" fontId="4" fillId="16" borderId="26" xfId="0" applyFont="1" applyFill="1" applyBorder="1" applyAlignment="1">
      <alignment horizontal="left" vertical="center" wrapText="1"/>
    </xf>
    <xf numFmtId="49" fontId="1" fillId="2" borderId="2" xfId="0" applyNumberFormat="1" applyFont="1" applyFill="1" applyBorder="1" applyAlignment="1">
      <alignment vertical="center" wrapText="1"/>
    </xf>
    <xf numFmtId="0" fontId="1" fillId="2" borderId="2" xfId="0" applyFont="1" applyFill="1" applyBorder="1" applyAlignment="1">
      <alignment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vertical="center" wrapText="1"/>
    </xf>
    <xf numFmtId="49" fontId="1" fillId="2" borderId="1" xfId="0" applyNumberFormat="1" applyFont="1" applyFill="1" applyBorder="1" applyAlignment="1">
      <alignment horizontal="left" vertical="center" wrapText="1"/>
    </xf>
    <xf numFmtId="9" fontId="1" fillId="2" borderId="2" xfId="0" applyNumberFormat="1" applyFont="1" applyFill="1" applyBorder="1" applyAlignment="1">
      <alignment horizontal="center" vertical="center" wrapText="1"/>
    </xf>
    <xf numFmtId="1" fontId="1" fillId="3" borderId="3" xfId="0" applyNumberFormat="1" applyFont="1" applyFill="1" applyBorder="1" applyAlignment="1" applyProtection="1">
      <alignment horizontal="center" vertical="center" wrapText="1"/>
      <protection locked="0"/>
    </xf>
    <xf numFmtId="49" fontId="1" fillId="2" borderId="4" xfId="0" applyNumberFormat="1" applyFont="1" applyFill="1" applyBorder="1" applyAlignment="1">
      <alignment vertical="center" wrapText="1"/>
    </xf>
    <xf numFmtId="49" fontId="1" fillId="2" borderId="3" xfId="0" applyNumberFormat="1" applyFont="1" applyFill="1" applyBorder="1" applyAlignment="1">
      <alignment vertical="center" wrapText="1"/>
    </xf>
    <xf numFmtId="1" fontId="1" fillId="0" borderId="2" xfId="0" applyNumberFormat="1" applyFont="1" applyBorder="1" applyAlignment="1" applyProtection="1">
      <alignment horizontal="center" vertical="center" wrapText="1"/>
      <protection locked="0"/>
    </xf>
    <xf numFmtId="0" fontId="3" fillId="0" borderId="1" xfId="0" applyFont="1" applyBorder="1" applyAlignment="1">
      <alignment horizontal="left" vertical="center" wrapText="1"/>
    </xf>
    <xf numFmtId="0" fontId="1" fillId="2" borderId="3" xfId="0" applyFont="1" applyFill="1" applyBorder="1" applyAlignment="1">
      <alignment vertical="center" wrapText="1"/>
    </xf>
    <xf numFmtId="0" fontId="0" fillId="0" borderId="3" xfId="0"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0" fillId="0" borderId="34" xfId="0" applyBorder="1" applyAlignment="1">
      <alignment wrapText="1"/>
    </xf>
    <xf numFmtId="0" fontId="1" fillId="0" borderId="1" xfId="0" applyFont="1" applyBorder="1" applyAlignment="1">
      <alignment horizontal="center" wrapText="1"/>
    </xf>
    <xf numFmtId="0" fontId="9" fillId="12" borderId="1" xfId="0" applyFont="1" applyFill="1" applyBorder="1" applyAlignment="1">
      <alignment horizontal="center" vertical="center" wrapText="1"/>
    </xf>
    <xf numFmtId="0" fontId="9" fillId="0" borderId="1" xfId="0" applyFont="1" applyBorder="1" applyAlignment="1">
      <alignment horizontal="center" wrapText="1"/>
    </xf>
    <xf numFmtId="0" fontId="19" fillId="5" borderId="1" xfId="0" applyFont="1" applyFill="1" applyBorder="1" applyAlignment="1">
      <alignment horizontal="center" vertical="center" wrapText="1"/>
    </xf>
    <xf numFmtId="0" fontId="20" fillId="5" borderId="1"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21"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19" fillId="6" borderId="1" xfId="0" applyFont="1" applyFill="1" applyBorder="1" applyAlignment="1">
      <alignment horizontal="center" vertical="center" wrapText="1"/>
    </xf>
    <xf numFmtId="0" fontId="20" fillId="6" borderId="1" xfId="0" applyFont="1" applyFill="1" applyBorder="1" applyAlignment="1">
      <alignment horizontal="left" vertical="center" wrapText="1"/>
    </xf>
    <xf numFmtId="0" fontId="8" fillId="0" borderId="1" xfId="0" applyFont="1" applyBorder="1" applyAlignment="1">
      <alignment horizontal="center" vertical="center" wrapText="1"/>
    </xf>
    <xf numFmtId="16" fontId="8" fillId="0" borderId="14" xfId="0" applyNumberFormat="1" applyFont="1" applyBorder="1" applyAlignment="1">
      <alignment horizontal="center" vertical="center" wrapText="1"/>
    </xf>
    <xf numFmtId="0" fontId="8" fillId="0" borderId="13" xfId="0" applyFont="1" applyBorder="1" applyAlignment="1">
      <alignment horizontal="left" vertical="center" wrapText="1"/>
    </xf>
    <xf numFmtId="0" fontId="19" fillId="7" borderId="1" xfId="0" applyFont="1" applyFill="1" applyBorder="1" applyAlignment="1">
      <alignment horizontal="center" vertical="center" wrapText="1"/>
    </xf>
    <xf numFmtId="0" fontId="20" fillId="7" borderId="1" xfId="0" applyFont="1" applyFill="1" applyBorder="1" applyAlignment="1">
      <alignment horizontal="left" vertical="center" wrapText="1"/>
    </xf>
    <xf numFmtId="0" fontId="8" fillId="0" borderId="14" xfId="0" applyFont="1" applyBorder="1" applyAlignment="1">
      <alignment horizontal="center" vertical="center" wrapText="1"/>
    </xf>
    <xf numFmtId="0" fontId="19" fillId="8" borderId="1" xfId="0" applyFont="1" applyFill="1" applyBorder="1" applyAlignment="1">
      <alignment horizontal="center" vertical="center" wrapText="1"/>
    </xf>
    <xf numFmtId="0" fontId="20" fillId="8" borderId="1" xfId="0" applyFont="1" applyFill="1" applyBorder="1" applyAlignment="1">
      <alignment horizontal="left" vertical="center" wrapText="1"/>
    </xf>
    <xf numFmtId="0" fontId="9" fillId="0" borderId="1" xfId="0" applyFont="1" applyBorder="1" applyAlignment="1">
      <alignment vertical="center" wrapText="1"/>
    </xf>
    <xf numFmtId="0" fontId="19" fillId="25" borderId="1" xfId="0" applyFont="1" applyFill="1" applyBorder="1" applyAlignment="1">
      <alignment horizontal="center" vertical="center" wrapText="1"/>
    </xf>
    <xf numFmtId="0" fontId="20" fillId="25" borderId="1" xfId="0" applyFont="1" applyFill="1" applyBorder="1" applyAlignment="1">
      <alignment horizontal="left" vertical="center" wrapText="1"/>
    </xf>
    <xf numFmtId="0" fontId="8" fillId="0" borderId="1" xfId="0" applyFont="1" applyBorder="1" applyAlignment="1" applyProtection="1">
      <alignment horizontal="center" vertical="center" wrapText="1"/>
      <protection locked="0"/>
    </xf>
    <xf numFmtId="49" fontId="8" fillId="3" borderId="1" xfId="0" applyNumberFormat="1" applyFont="1" applyFill="1" applyBorder="1" applyAlignment="1">
      <alignment horizontal="center" vertical="center" wrapText="1"/>
    </xf>
    <xf numFmtId="1" fontId="9" fillId="17" borderId="36" xfId="0" applyNumberFormat="1" applyFont="1" applyFill="1" applyBorder="1" applyAlignment="1">
      <alignment horizontal="center" vertical="center" wrapText="1"/>
    </xf>
    <xf numFmtId="0" fontId="23" fillId="3" borderId="1" xfId="0" applyFont="1" applyFill="1" applyBorder="1" applyAlignment="1">
      <alignment horizontal="center" vertical="center" wrapText="1"/>
    </xf>
    <xf numFmtId="1" fontId="9" fillId="19" borderId="36" xfId="0" applyNumberFormat="1" applyFont="1" applyFill="1" applyBorder="1" applyAlignment="1">
      <alignment horizontal="center" vertical="center" wrapText="1"/>
    </xf>
    <xf numFmtId="1" fontId="9" fillId="20" borderId="36" xfId="0" applyNumberFormat="1" applyFont="1" applyFill="1" applyBorder="1" applyAlignment="1">
      <alignment horizontal="center" vertical="center" wrapText="1"/>
    </xf>
    <xf numFmtId="1" fontId="9" fillId="7" borderId="36" xfId="0" applyNumberFormat="1" applyFont="1" applyFill="1" applyBorder="1" applyAlignment="1">
      <alignment horizontal="center" vertical="center" wrapText="1"/>
    </xf>
    <xf numFmtId="1" fontId="9" fillId="18" borderId="36" xfId="0" applyNumberFormat="1" applyFont="1" applyFill="1" applyBorder="1" applyAlignment="1">
      <alignment horizontal="center" vertical="center" wrapText="1"/>
    </xf>
    <xf numFmtId="1" fontId="9" fillId="6" borderId="36" xfId="0" applyNumberFormat="1" applyFont="1" applyFill="1" applyBorder="1" applyAlignment="1">
      <alignment horizontal="center" vertical="center" wrapText="1"/>
    </xf>
    <xf numFmtId="0" fontId="24" fillId="22" borderId="35" xfId="0" applyFont="1" applyFill="1" applyBorder="1" applyAlignment="1">
      <alignment horizontal="justify" vertical="center" wrapText="1"/>
    </xf>
    <xf numFmtId="0" fontId="24" fillId="23" borderId="35" xfId="0" applyFont="1" applyFill="1" applyBorder="1" applyAlignment="1">
      <alignment horizontal="justify" vertical="center" wrapText="1"/>
    </xf>
    <xf numFmtId="0" fontId="24" fillId="13" borderId="37" xfId="0" applyFont="1" applyFill="1" applyBorder="1" applyAlignment="1">
      <alignment horizontal="center" vertical="center" wrapText="1"/>
    </xf>
    <xf numFmtId="49" fontId="1" fillId="0" borderId="2" xfId="0" applyNumberFormat="1" applyFont="1" applyBorder="1" applyAlignment="1">
      <alignment vertical="center" wrapText="1"/>
    </xf>
    <xf numFmtId="0" fontId="0" fillId="0" borderId="39" xfId="0" applyBorder="1" applyAlignment="1">
      <alignment wrapText="1"/>
    </xf>
    <xf numFmtId="0" fontId="1" fillId="0" borderId="40" xfId="0" applyFont="1" applyBorder="1" applyAlignment="1">
      <alignment horizontal="center" wrapText="1"/>
    </xf>
    <xf numFmtId="0" fontId="1" fillId="0" borderId="41" xfId="0" applyFont="1" applyBorder="1" applyAlignment="1">
      <alignment horizontal="center" wrapText="1"/>
    </xf>
    <xf numFmtId="0" fontId="24" fillId="24" borderId="43" xfId="0" applyFont="1" applyFill="1" applyBorder="1" applyAlignment="1">
      <alignment horizontal="justify" vertical="center" wrapText="1"/>
    </xf>
    <xf numFmtId="0" fontId="0" fillId="0" borderId="2" xfId="0" applyBorder="1" applyAlignment="1" applyProtection="1">
      <alignment vertical="center" wrapText="1"/>
      <protection locked="0"/>
    </xf>
    <xf numFmtId="0" fontId="1" fillId="0" borderId="1" xfId="0" applyFont="1" applyBorder="1" applyAlignment="1">
      <alignment vertical="center" wrapText="1"/>
    </xf>
    <xf numFmtId="0" fontId="1" fillId="0" borderId="2" xfId="0" applyFont="1" applyBorder="1" applyAlignment="1">
      <alignment horizontal="left" vertical="center" wrapText="1"/>
    </xf>
    <xf numFmtId="0" fontId="6" fillId="3" borderId="18" xfId="0" applyFont="1" applyFill="1" applyBorder="1" applyAlignment="1" applyProtection="1">
      <alignment horizontal="left" vertical="center" wrapText="1"/>
      <protection locked="0"/>
    </xf>
    <xf numFmtId="0" fontId="6" fillId="3" borderId="13"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left" vertical="center" wrapText="1"/>
      <protection locked="0"/>
    </xf>
    <xf numFmtId="0" fontId="1" fillId="3" borderId="3" xfId="0" applyFont="1" applyFill="1" applyBorder="1" applyAlignment="1" applyProtection="1">
      <alignment horizontal="left" vertical="center" wrapText="1"/>
      <protection locked="0"/>
    </xf>
    <xf numFmtId="1" fontId="1" fillId="3" borderId="1" xfId="0" applyNumberFormat="1" applyFont="1" applyFill="1" applyBorder="1" applyAlignment="1">
      <alignment horizontal="center" vertical="center" wrapText="1"/>
    </xf>
    <xf numFmtId="1" fontId="1" fillId="3" borderId="1" xfId="0" applyNumberFormat="1" applyFont="1" applyFill="1" applyBorder="1" applyAlignment="1" applyProtection="1">
      <alignment horizontal="center" vertical="center" wrapText="1"/>
      <protection locked="0"/>
    </xf>
    <xf numFmtId="1" fontId="8"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1" fontId="8" fillId="0" borderId="2" xfId="0" applyNumberFormat="1" applyFont="1" applyBorder="1" applyAlignment="1">
      <alignment horizontal="center" vertical="center" wrapText="1"/>
    </xf>
    <xf numFmtId="0" fontId="14" fillId="7" borderId="0" xfId="0" applyFont="1" applyFill="1" applyAlignment="1">
      <alignment horizontal="center" vertical="top" wrapText="1"/>
    </xf>
    <xf numFmtId="0" fontId="13" fillId="20" borderId="0" xfId="0" applyFont="1" applyFill="1" applyAlignment="1">
      <alignment horizontal="center" vertical="top" wrapText="1"/>
    </xf>
    <xf numFmtId="0" fontId="14" fillId="8" borderId="0" xfId="0" applyFont="1" applyFill="1" applyAlignment="1">
      <alignment horizontal="center" vertical="top" wrapText="1"/>
    </xf>
    <xf numFmtId="0" fontId="13" fillId="5" borderId="0" xfId="0" applyFont="1" applyFill="1" applyAlignment="1">
      <alignment horizontal="center" wrapText="1"/>
    </xf>
    <xf numFmtId="0" fontId="13" fillId="5" borderId="0" xfId="0" applyFont="1" applyFill="1" applyAlignment="1">
      <alignment horizontal="center"/>
    </xf>
    <xf numFmtId="0" fontId="13" fillId="18" borderId="0" xfId="0" applyFont="1" applyFill="1" applyAlignment="1">
      <alignment horizontal="center"/>
    </xf>
    <xf numFmtId="0" fontId="9" fillId="5" borderId="14" xfId="0" applyFont="1" applyFill="1" applyBorder="1" applyAlignment="1">
      <alignment horizontal="left" vertical="center" wrapText="1"/>
    </xf>
    <xf numFmtId="0" fontId="9" fillId="5" borderId="42" xfId="0" applyFont="1" applyFill="1" applyBorder="1" applyAlignment="1">
      <alignment horizontal="left" vertical="center" wrapText="1"/>
    </xf>
    <xf numFmtId="0" fontId="9" fillId="5" borderId="13" xfId="0" applyFont="1" applyFill="1" applyBorder="1" applyAlignment="1">
      <alignment horizontal="left" vertical="center" wrapText="1"/>
    </xf>
    <xf numFmtId="0" fontId="24" fillId="13" borderId="14" xfId="0" applyFont="1" applyFill="1" applyBorder="1" applyAlignment="1">
      <alignment horizontal="center" vertical="center" wrapText="1"/>
    </xf>
    <xf numFmtId="0" fontId="24" fillId="13" borderId="13" xfId="0" applyFont="1" applyFill="1" applyBorder="1" applyAlignment="1">
      <alignment horizontal="center" vertical="center" wrapText="1"/>
    </xf>
    <xf numFmtId="0" fontId="25" fillId="0" borderId="14" xfId="0" applyFont="1" applyBorder="1" applyAlignment="1">
      <alignment horizontal="left" vertical="center" wrapText="1"/>
    </xf>
    <xf numFmtId="0" fontId="25" fillId="0" borderId="13" xfId="0" applyFont="1" applyBorder="1" applyAlignment="1">
      <alignment horizontal="left" vertical="center" wrapText="1"/>
    </xf>
    <xf numFmtId="0" fontId="25" fillId="0" borderId="38" xfId="0" applyFont="1" applyBorder="1" applyAlignment="1">
      <alignment horizontal="left" vertical="center" wrapText="1"/>
    </xf>
    <xf numFmtId="0" fontId="25" fillId="0" borderId="44" xfId="0" applyFont="1" applyBorder="1" applyAlignment="1">
      <alignment horizontal="left" vertical="center" wrapText="1"/>
    </xf>
    <xf numFmtId="0" fontId="9" fillId="8" borderId="14" xfId="0" applyFont="1" applyFill="1" applyBorder="1" applyAlignment="1">
      <alignment horizontal="left" vertical="center" wrapText="1"/>
    </xf>
    <xf numFmtId="0" fontId="9" fillId="8" borderId="13" xfId="0" applyFont="1" applyFill="1" applyBorder="1" applyAlignment="1">
      <alignment horizontal="left" vertical="center" wrapText="1"/>
    </xf>
    <xf numFmtId="49" fontId="22" fillId="5" borderId="0" xfId="0" applyNumberFormat="1" applyFont="1" applyFill="1" applyAlignment="1">
      <alignment horizontal="left" vertical="center" wrapText="1"/>
    </xf>
    <xf numFmtId="49" fontId="8" fillId="5" borderId="0" xfId="0" applyNumberFormat="1" applyFont="1" applyFill="1" applyAlignment="1">
      <alignment horizontal="left" vertical="center" wrapText="1"/>
    </xf>
    <xf numFmtId="49" fontId="8" fillId="5" borderId="15" xfId="0" applyNumberFormat="1" applyFont="1" applyFill="1" applyBorder="1" applyAlignment="1">
      <alignment horizontal="left" vertical="center" wrapText="1"/>
    </xf>
    <xf numFmtId="0" fontId="9" fillId="25" borderId="14" xfId="0" applyFont="1" applyFill="1" applyBorder="1" applyAlignment="1">
      <alignment horizontal="left" vertical="center" wrapText="1"/>
    </xf>
    <xf numFmtId="0" fontId="9" fillId="25" borderId="13" xfId="0" applyFont="1" applyFill="1" applyBorder="1" applyAlignment="1">
      <alignment horizontal="left" vertical="center" wrapText="1"/>
    </xf>
    <xf numFmtId="0" fontId="9" fillId="0" borderId="31" xfId="0" applyFont="1" applyBorder="1" applyAlignment="1">
      <alignment horizontal="left" wrapText="1"/>
    </xf>
    <xf numFmtId="0" fontId="9" fillId="0" borderId="30" xfId="0" applyFont="1" applyBorder="1" applyAlignment="1">
      <alignment horizontal="left" wrapText="1"/>
    </xf>
    <xf numFmtId="0" fontId="9" fillId="5" borderId="32" xfId="0" applyFont="1" applyFill="1" applyBorder="1" applyAlignment="1">
      <alignment horizontal="left" vertical="center" wrapText="1"/>
    </xf>
    <xf numFmtId="0" fontId="9" fillId="5" borderId="12" xfId="0" applyFont="1" applyFill="1" applyBorder="1" applyAlignment="1">
      <alignment horizontal="left" vertical="center" wrapText="1"/>
    </xf>
    <xf numFmtId="0" fontId="9" fillId="6" borderId="14" xfId="0" applyFont="1" applyFill="1" applyBorder="1" applyAlignment="1">
      <alignment horizontal="left" vertical="center" wrapText="1"/>
    </xf>
    <xf numFmtId="0" fontId="9" fillId="6" borderId="13" xfId="0" applyFont="1" applyFill="1" applyBorder="1" applyAlignment="1">
      <alignment horizontal="left" vertical="center" wrapText="1"/>
    </xf>
    <xf numFmtId="0" fontId="9" fillId="7" borderId="14" xfId="0" applyFont="1" applyFill="1" applyBorder="1" applyAlignment="1">
      <alignment horizontal="left" vertical="center" wrapText="1"/>
    </xf>
    <xf numFmtId="0" fontId="9" fillId="7" borderId="13" xfId="0" applyFont="1" applyFill="1" applyBorder="1" applyAlignment="1">
      <alignment horizontal="left" vertical="center" wrapText="1"/>
    </xf>
    <xf numFmtId="164" fontId="9" fillId="0" borderId="33" xfId="0" applyNumberFormat="1" applyFont="1" applyBorder="1" applyAlignment="1">
      <alignment horizontal="center" vertical="center" wrapText="1"/>
    </xf>
    <xf numFmtId="164" fontId="9" fillId="0" borderId="3" xfId="0" applyNumberFormat="1" applyFont="1" applyBorder="1" applyAlignment="1">
      <alignment horizontal="center" vertical="center" wrapText="1"/>
    </xf>
    <xf numFmtId="164" fontId="9" fillId="0" borderId="2" xfId="0" applyNumberFormat="1" applyFont="1" applyBorder="1" applyAlignment="1">
      <alignment horizontal="center" vertical="center" wrapText="1"/>
    </xf>
    <xf numFmtId="0" fontId="1" fillId="3" borderId="0" xfId="0" applyFont="1" applyFill="1" applyAlignment="1">
      <alignment horizontal="left" vertical="center"/>
    </xf>
    <xf numFmtId="0" fontId="1" fillId="3" borderId="0" xfId="0" applyFont="1" applyFill="1" applyAlignment="1">
      <alignment horizontal="left" vertical="center" wrapText="1"/>
    </xf>
    <xf numFmtId="0" fontId="4" fillId="4" borderId="1" xfId="0" applyFont="1" applyFill="1" applyBorder="1" applyAlignment="1">
      <alignment horizontal="left" vertical="center" wrapText="1"/>
    </xf>
    <xf numFmtId="0" fontId="2" fillId="5" borderId="2" xfId="0" applyFont="1" applyFill="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12" fillId="3" borderId="18" xfId="0" applyFont="1" applyFill="1" applyBorder="1" applyAlignment="1">
      <alignment horizontal="center" vertical="center" wrapText="1"/>
    </xf>
    <xf numFmtId="0" fontId="4" fillId="14" borderId="15" xfId="0" applyFont="1" applyFill="1" applyBorder="1" applyAlignment="1">
      <alignment horizontal="center" vertical="center" wrapText="1"/>
    </xf>
    <xf numFmtId="0" fontId="4" fillId="14" borderId="16" xfId="0" applyFont="1" applyFill="1" applyBorder="1" applyAlignment="1">
      <alignment horizontal="center" vertical="center" wrapText="1"/>
    </xf>
    <xf numFmtId="0" fontId="4" fillId="14" borderId="17" xfId="0" applyFont="1" applyFill="1" applyBorder="1" applyAlignment="1">
      <alignment horizontal="center" vertical="center" wrapText="1"/>
    </xf>
    <xf numFmtId="0" fontId="4" fillId="14" borderId="0" xfId="0" applyFont="1" applyFill="1" applyAlignment="1">
      <alignment horizontal="center" vertical="center" wrapText="1"/>
    </xf>
    <xf numFmtId="0" fontId="2" fillId="6" borderId="1" xfId="0" applyFont="1" applyFill="1" applyBorder="1" applyAlignment="1">
      <alignment vertical="center" wrapText="1"/>
    </xf>
    <xf numFmtId="0" fontId="1" fillId="0" borderId="1" xfId="0" applyFont="1" applyBorder="1" applyAlignment="1">
      <alignment vertical="center" wrapText="1"/>
    </xf>
    <xf numFmtId="0" fontId="1" fillId="3" borderId="0" xfId="0" applyFont="1" applyFill="1" applyAlignment="1">
      <alignment vertical="center" wrapText="1"/>
    </xf>
    <xf numFmtId="0" fontId="1" fillId="3" borderId="0" xfId="0" applyFont="1" applyFill="1" applyAlignment="1">
      <alignment vertical="center"/>
    </xf>
    <xf numFmtId="0" fontId="12" fillId="6" borderId="18" xfId="0" applyFont="1" applyFill="1" applyBorder="1" applyAlignment="1">
      <alignment horizontal="center" vertical="center" wrapText="1"/>
    </xf>
    <xf numFmtId="0" fontId="4" fillId="9" borderId="15" xfId="0" applyFont="1" applyFill="1" applyBorder="1" applyAlignment="1">
      <alignment horizontal="center" vertical="center" wrapText="1"/>
    </xf>
    <xf numFmtId="0" fontId="4" fillId="9" borderId="16" xfId="0" applyFont="1" applyFill="1" applyBorder="1" applyAlignment="1">
      <alignment horizontal="center" vertical="center" wrapText="1"/>
    </xf>
    <xf numFmtId="0" fontId="4" fillId="9" borderId="17" xfId="0" applyFont="1" applyFill="1" applyBorder="1" applyAlignment="1">
      <alignment horizontal="center" vertical="center" wrapText="1"/>
    </xf>
    <xf numFmtId="0" fontId="4" fillId="9" borderId="21" xfId="0" applyFont="1" applyFill="1" applyBorder="1" applyAlignment="1">
      <alignment horizontal="center" vertical="center" wrapText="1"/>
    </xf>
    <xf numFmtId="0" fontId="4" fillId="4" borderId="1" xfId="0" applyFont="1" applyFill="1" applyBorder="1" applyAlignment="1">
      <alignment vertical="center" wrapText="1"/>
    </xf>
    <xf numFmtId="0" fontId="2" fillId="7" borderId="1" xfId="0" applyFont="1" applyFill="1" applyBorder="1" applyAlignment="1">
      <alignment horizontal="left" vertical="center" wrapText="1"/>
    </xf>
    <xf numFmtId="0" fontId="1" fillId="0" borderId="1" xfId="0" applyFont="1" applyBorder="1" applyAlignment="1">
      <alignment horizontal="left" vertical="center" wrapText="1"/>
    </xf>
    <xf numFmtId="0" fontId="12" fillId="7" borderId="27" xfId="0" applyFont="1" applyFill="1" applyBorder="1" applyAlignment="1">
      <alignment horizontal="center" vertical="center" wrapText="1"/>
    </xf>
    <xf numFmtId="0" fontId="12" fillId="7" borderId="29" xfId="0" applyFont="1" applyFill="1" applyBorder="1" applyAlignment="1">
      <alignment horizontal="center" vertical="center" wrapText="1"/>
    </xf>
    <xf numFmtId="0" fontId="12" fillId="7" borderId="28" xfId="0" applyFont="1" applyFill="1" applyBorder="1" applyAlignment="1">
      <alignment horizontal="center" vertical="center" wrapText="1"/>
    </xf>
    <xf numFmtId="0" fontId="4" fillId="10" borderId="25" xfId="0" applyFont="1" applyFill="1" applyBorder="1" applyAlignment="1">
      <alignment horizontal="center" vertical="center" wrapText="1"/>
    </xf>
    <xf numFmtId="0" fontId="4" fillId="10" borderId="26" xfId="0" applyFont="1" applyFill="1" applyBorder="1" applyAlignment="1">
      <alignment horizontal="center" vertical="center" wrapText="1"/>
    </xf>
    <xf numFmtId="0" fontId="4" fillId="10" borderId="22" xfId="0" applyFont="1" applyFill="1" applyBorder="1" applyAlignment="1">
      <alignment horizontal="center" vertical="center" wrapText="1"/>
    </xf>
    <xf numFmtId="0" fontId="4" fillId="10" borderId="23" xfId="0" applyFont="1" applyFill="1" applyBorder="1" applyAlignment="1">
      <alignment horizontal="center" vertical="center" wrapText="1"/>
    </xf>
    <xf numFmtId="0" fontId="4" fillId="10" borderId="24" xfId="0" applyFont="1" applyFill="1" applyBorder="1" applyAlignment="1">
      <alignment horizontal="center" vertical="center" wrapText="1"/>
    </xf>
    <xf numFmtId="0" fontId="4" fillId="10" borderId="21" xfId="0" applyFont="1" applyFill="1" applyBorder="1" applyAlignment="1">
      <alignment horizontal="center" vertical="center" wrapText="1"/>
    </xf>
    <xf numFmtId="0" fontId="4" fillId="10" borderId="17" xfId="0" applyFont="1" applyFill="1" applyBorder="1" applyAlignment="1">
      <alignment horizontal="center" vertical="center" wrapText="1"/>
    </xf>
    <xf numFmtId="0" fontId="4" fillId="11" borderId="21" xfId="0" applyFont="1" applyFill="1" applyBorder="1" applyAlignment="1">
      <alignment horizontal="center" vertical="center" wrapText="1"/>
    </xf>
    <xf numFmtId="0" fontId="4" fillId="11" borderId="17" xfId="0" applyFont="1" applyFill="1" applyBorder="1" applyAlignment="1">
      <alignment horizontal="center" vertical="center" wrapText="1"/>
    </xf>
    <xf numFmtId="0" fontId="2" fillId="3" borderId="0" xfId="0" applyFont="1" applyFill="1" applyAlignment="1">
      <alignment horizontal="left" vertical="center" wrapText="1"/>
    </xf>
    <xf numFmtId="0" fontId="2" fillId="8" borderId="1" xfId="0" applyFont="1" applyFill="1" applyBorder="1" applyAlignment="1">
      <alignment horizontal="left" vertical="center" wrapText="1"/>
    </xf>
    <xf numFmtId="0" fontId="3" fillId="0" borderId="1" xfId="0" applyFont="1" applyBorder="1" applyAlignment="1">
      <alignment horizontal="left" vertical="center" wrapText="1"/>
    </xf>
    <xf numFmtId="0" fontId="12" fillId="8" borderId="27" xfId="0" applyFont="1" applyFill="1" applyBorder="1" applyAlignment="1">
      <alignment horizontal="center" vertical="center" wrapText="1"/>
    </xf>
    <xf numFmtId="0" fontId="12" fillId="8" borderId="29" xfId="0" applyFont="1" applyFill="1" applyBorder="1" applyAlignment="1">
      <alignment horizontal="center" vertical="center" wrapText="1"/>
    </xf>
    <xf numFmtId="0" fontId="12" fillId="8" borderId="28" xfId="0" applyFont="1" applyFill="1" applyBorder="1" applyAlignment="1">
      <alignment horizontal="center" vertical="center" wrapText="1"/>
    </xf>
    <xf numFmtId="0" fontId="4" fillId="11" borderId="22" xfId="0" applyFont="1" applyFill="1" applyBorder="1" applyAlignment="1">
      <alignment horizontal="center" vertical="center" wrapText="1"/>
    </xf>
    <xf numFmtId="0" fontId="4" fillId="11" borderId="23" xfId="0" applyFont="1" applyFill="1" applyBorder="1" applyAlignment="1">
      <alignment horizontal="center" vertical="center" wrapText="1"/>
    </xf>
    <xf numFmtId="0" fontId="4" fillId="11" borderId="24" xfId="0" applyFont="1" applyFill="1" applyBorder="1" applyAlignment="1">
      <alignment horizontal="center" vertical="center" wrapText="1"/>
    </xf>
    <xf numFmtId="0" fontId="4" fillId="11" borderId="25" xfId="0" applyFont="1" applyFill="1" applyBorder="1" applyAlignment="1">
      <alignment horizontal="center" vertical="center" wrapText="1"/>
    </xf>
    <xf numFmtId="0" fontId="4" fillId="11" borderId="26"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0" xfId="0" applyFont="1" applyFill="1" applyAlignment="1">
      <alignment horizontal="left" vertical="center"/>
    </xf>
    <xf numFmtId="0" fontId="12" fillId="21" borderId="27" xfId="0" applyFont="1" applyFill="1" applyBorder="1" applyAlignment="1">
      <alignment horizontal="center" vertical="center" wrapText="1"/>
    </xf>
    <xf numFmtId="0" fontId="12" fillId="21" borderId="29" xfId="0" applyFont="1" applyFill="1" applyBorder="1" applyAlignment="1">
      <alignment horizontal="center" vertical="center" wrapText="1"/>
    </xf>
    <xf numFmtId="0" fontId="12" fillId="21" borderId="28" xfId="0" applyFont="1" applyFill="1" applyBorder="1" applyAlignment="1">
      <alignment horizontal="center" vertical="center" wrapText="1"/>
    </xf>
    <xf numFmtId="0" fontId="4" fillId="16" borderId="25" xfId="0" applyFont="1" applyFill="1" applyBorder="1" applyAlignment="1">
      <alignment horizontal="center" vertical="center" wrapText="1"/>
    </xf>
    <xf numFmtId="0" fontId="4" fillId="16" borderId="26" xfId="0" applyFont="1" applyFill="1" applyBorder="1" applyAlignment="1">
      <alignment horizontal="center" vertical="center" wrapText="1"/>
    </xf>
    <xf numFmtId="0" fontId="4" fillId="16" borderId="22" xfId="0" applyFont="1" applyFill="1" applyBorder="1" applyAlignment="1">
      <alignment horizontal="center" vertical="center" wrapText="1"/>
    </xf>
    <xf numFmtId="0" fontId="4" fillId="16" borderId="23" xfId="0" applyFont="1" applyFill="1" applyBorder="1" applyAlignment="1">
      <alignment horizontal="center" vertical="center" wrapText="1"/>
    </xf>
    <xf numFmtId="0" fontId="4" fillId="16" borderId="24" xfId="0" applyFont="1" applyFill="1" applyBorder="1" applyAlignment="1">
      <alignment horizontal="center" vertical="center" wrapText="1"/>
    </xf>
    <xf numFmtId="0" fontId="4" fillId="16" borderId="21" xfId="0" applyFont="1" applyFill="1" applyBorder="1" applyAlignment="1">
      <alignment horizontal="center" vertical="center" wrapText="1"/>
    </xf>
    <xf numFmtId="0" fontId="4" fillId="16" borderId="17" xfId="0" applyFont="1" applyFill="1" applyBorder="1" applyAlignment="1">
      <alignment horizontal="center" vertical="center" wrapText="1"/>
    </xf>
    <xf numFmtId="0" fontId="0" fillId="0" borderId="0" xfId="0" applyAlignment="1">
      <alignment horizontal="left" vertical="top"/>
    </xf>
    <xf numFmtId="0" fontId="1" fillId="3"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0" fontId="0" fillId="0" borderId="0" xfId="0" applyAlignment="1">
      <alignment horizontal="center" vertical="top" wrapText="1"/>
    </xf>
    <xf numFmtId="0" fontId="12" fillId="3" borderId="27" xfId="0" applyFont="1" applyFill="1" applyBorder="1" applyAlignment="1">
      <alignment horizontal="center" vertical="center" wrapText="1"/>
    </xf>
    <xf numFmtId="0" fontId="12" fillId="3" borderId="29"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0" fillId="0" borderId="0" xfId="0" applyAlignment="1">
      <alignment horizontal="left" vertical="top" wrapText="1"/>
    </xf>
  </cellXfs>
  <cellStyles count="1">
    <cellStyle name="Standard" xfId="0" builtinId="0"/>
  </cellStyles>
  <dxfs count="10">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s>
  <tableStyles count="0" defaultTableStyle="TableStyleMedium2" defaultPivotStyle="PivotStyleLight16"/>
  <colors>
    <mruColors>
      <color rgb="FFCCCCFF"/>
      <color rgb="FFE444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workbookViewId="0">
      <selection sqref="A1:I1"/>
    </sheetView>
  </sheetViews>
  <sheetFormatPr baseColWidth="10" defaultRowHeight="14.5" x14ac:dyDescent="0.35"/>
  <sheetData>
    <row r="1" spans="1:9" ht="70.5" customHeight="1" x14ac:dyDescent="0.35">
      <c r="A1" s="135" t="s">
        <v>57</v>
      </c>
      <c r="B1" s="136"/>
      <c r="C1" s="136"/>
      <c r="D1" s="136"/>
      <c r="E1" s="136"/>
      <c r="F1" s="136"/>
      <c r="G1" s="136"/>
      <c r="H1" s="136"/>
      <c r="I1" s="136"/>
    </row>
    <row r="2" spans="1:9" x14ac:dyDescent="0.35">
      <c r="A2" s="137" t="s">
        <v>51</v>
      </c>
      <c r="B2" s="137"/>
      <c r="C2" s="137"/>
      <c r="D2" s="137"/>
      <c r="E2" s="137"/>
      <c r="F2" s="137"/>
      <c r="G2" s="137"/>
      <c r="H2" s="137"/>
      <c r="I2" s="137"/>
    </row>
    <row r="3" spans="1:9" ht="15" customHeight="1" x14ac:dyDescent="0.35">
      <c r="A3" s="132" t="s">
        <v>129</v>
      </c>
      <c r="B3" s="132"/>
      <c r="C3" s="132"/>
      <c r="D3" s="132"/>
      <c r="E3" s="132"/>
      <c r="F3" s="132"/>
      <c r="G3" s="132"/>
      <c r="H3" s="132"/>
      <c r="I3" s="132"/>
    </row>
    <row r="4" spans="1:9" x14ac:dyDescent="0.35">
      <c r="A4" s="132"/>
      <c r="B4" s="132"/>
      <c r="C4" s="132"/>
      <c r="D4" s="132"/>
      <c r="E4" s="132"/>
      <c r="F4" s="132"/>
      <c r="G4" s="132"/>
      <c r="H4" s="132"/>
      <c r="I4" s="132"/>
    </row>
    <row r="5" spans="1:9" x14ac:dyDescent="0.35">
      <c r="A5" s="132"/>
      <c r="B5" s="132"/>
      <c r="C5" s="132"/>
      <c r="D5" s="132"/>
      <c r="E5" s="132"/>
      <c r="F5" s="132"/>
      <c r="G5" s="132"/>
      <c r="H5" s="132"/>
      <c r="I5" s="132"/>
    </row>
    <row r="6" spans="1:9" x14ac:dyDescent="0.35">
      <c r="A6" s="132"/>
      <c r="B6" s="132"/>
      <c r="C6" s="132"/>
      <c r="D6" s="132"/>
      <c r="E6" s="132"/>
      <c r="F6" s="132"/>
      <c r="G6" s="132"/>
      <c r="H6" s="132"/>
      <c r="I6" s="132"/>
    </row>
    <row r="7" spans="1:9" x14ac:dyDescent="0.35">
      <c r="A7" s="132"/>
      <c r="B7" s="132"/>
      <c r="C7" s="132"/>
      <c r="D7" s="132"/>
      <c r="E7" s="132"/>
      <c r="F7" s="132"/>
      <c r="G7" s="132"/>
      <c r="H7" s="132"/>
      <c r="I7" s="132"/>
    </row>
    <row r="8" spans="1:9" x14ac:dyDescent="0.35">
      <c r="A8" s="132"/>
      <c r="B8" s="132"/>
      <c r="C8" s="132"/>
      <c r="D8" s="132"/>
      <c r="E8" s="132"/>
      <c r="F8" s="132"/>
      <c r="G8" s="132"/>
      <c r="H8" s="132"/>
      <c r="I8" s="132"/>
    </row>
    <row r="9" spans="1:9" x14ac:dyDescent="0.35">
      <c r="A9" s="132"/>
      <c r="B9" s="132"/>
      <c r="C9" s="132"/>
      <c r="D9" s="132"/>
      <c r="E9" s="132"/>
      <c r="F9" s="132"/>
      <c r="G9" s="132"/>
      <c r="H9" s="132"/>
      <c r="I9" s="132"/>
    </row>
    <row r="10" spans="1:9" x14ac:dyDescent="0.35">
      <c r="A10" s="132"/>
      <c r="B10" s="132"/>
      <c r="C10" s="132"/>
      <c r="D10" s="132"/>
      <c r="E10" s="132"/>
      <c r="F10" s="132"/>
      <c r="G10" s="132"/>
      <c r="H10" s="132"/>
      <c r="I10" s="132"/>
    </row>
    <row r="11" spans="1:9" x14ac:dyDescent="0.35">
      <c r="A11" s="132"/>
      <c r="B11" s="132"/>
      <c r="C11" s="132"/>
      <c r="D11" s="132"/>
      <c r="E11" s="132"/>
      <c r="F11" s="132"/>
      <c r="G11" s="132"/>
      <c r="H11" s="132"/>
      <c r="I11" s="132"/>
    </row>
    <row r="12" spans="1:9" x14ac:dyDescent="0.35">
      <c r="A12" s="132"/>
      <c r="B12" s="132"/>
      <c r="C12" s="132"/>
      <c r="D12" s="132"/>
      <c r="E12" s="132"/>
      <c r="F12" s="132"/>
      <c r="G12" s="132"/>
      <c r="H12" s="132"/>
      <c r="I12" s="132"/>
    </row>
    <row r="13" spans="1:9" x14ac:dyDescent="0.35">
      <c r="A13" s="132"/>
      <c r="B13" s="132"/>
      <c r="C13" s="132"/>
      <c r="D13" s="132"/>
      <c r="E13" s="132"/>
      <c r="F13" s="132"/>
      <c r="G13" s="132"/>
      <c r="H13" s="132"/>
      <c r="I13" s="132"/>
    </row>
    <row r="14" spans="1:9" ht="15" customHeight="1" x14ac:dyDescent="0.35">
      <c r="A14" s="133" t="s">
        <v>52</v>
      </c>
      <c r="B14" s="133"/>
      <c r="C14" s="133"/>
      <c r="D14" s="133"/>
      <c r="E14" s="133"/>
      <c r="F14" s="133"/>
      <c r="G14" s="133"/>
      <c r="H14" s="133"/>
      <c r="I14" s="133"/>
    </row>
    <row r="15" spans="1:9" ht="15" customHeight="1" x14ac:dyDescent="0.35">
      <c r="A15" s="134" t="s">
        <v>130</v>
      </c>
      <c r="B15" s="134"/>
      <c r="C15" s="134"/>
      <c r="D15" s="134"/>
      <c r="E15" s="134"/>
      <c r="F15" s="134"/>
      <c r="G15" s="134"/>
      <c r="H15" s="134"/>
      <c r="I15" s="134"/>
    </row>
    <row r="16" spans="1:9" x14ac:dyDescent="0.35">
      <c r="A16" s="134"/>
      <c r="B16" s="134"/>
      <c r="C16" s="134"/>
      <c r="D16" s="134"/>
      <c r="E16" s="134"/>
      <c r="F16" s="134"/>
      <c r="G16" s="134"/>
      <c r="H16" s="134"/>
      <c r="I16" s="134"/>
    </row>
    <row r="17" spans="1:11" x14ac:dyDescent="0.35">
      <c r="A17" s="134"/>
      <c r="B17" s="134"/>
      <c r="C17" s="134"/>
      <c r="D17" s="134"/>
      <c r="E17" s="134"/>
      <c r="F17" s="134"/>
      <c r="G17" s="134"/>
      <c r="H17" s="134"/>
      <c r="I17" s="134"/>
    </row>
    <row r="18" spans="1:11" x14ac:dyDescent="0.35">
      <c r="A18" s="134"/>
      <c r="B18" s="134"/>
      <c r="C18" s="134"/>
      <c r="D18" s="134"/>
      <c r="E18" s="134"/>
      <c r="F18" s="134"/>
      <c r="G18" s="134"/>
      <c r="H18" s="134"/>
      <c r="I18" s="134"/>
      <c r="K18" s="47"/>
    </row>
    <row r="19" spans="1:11" x14ac:dyDescent="0.35">
      <c r="A19" s="134"/>
      <c r="B19" s="134"/>
      <c r="C19" s="134"/>
      <c r="D19" s="134"/>
      <c r="E19" s="134"/>
      <c r="F19" s="134"/>
      <c r="G19" s="134"/>
      <c r="H19" s="134"/>
      <c r="I19" s="134"/>
    </row>
    <row r="20" spans="1:11" x14ac:dyDescent="0.35">
      <c r="A20" s="134"/>
      <c r="B20" s="134"/>
      <c r="C20" s="134"/>
      <c r="D20" s="134"/>
      <c r="E20" s="134"/>
      <c r="F20" s="134"/>
      <c r="G20" s="134"/>
      <c r="H20" s="134"/>
      <c r="I20" s="134"/>
    </row>
    <row r="21" spans="1:11" x14ac:dyDescent="0.35">
      <c r="A21" s="134"/>
      <c r="B21" s="134"/>
      <c r="C21" s="134"/>
      <c r="D21" s="134"/>
      <c r="E21" s="134"/>
      <c r="F21" s="134"/>
      <c r="G21" s="134"/>
      <c r="H21" s="134"/>
      <c r="I21" s="134"/>
    </row>
    <row r="22" spans="1:11" x14ac:dyDescent="0.35">
      <c r="A22" s="134"/>
      <c r="B22" s="134"/>
      <c r="C22" s="134"/>
      <c r="D22" s="134"/>
      <c r="E22" s="134"/>
      <c r="F22" s="134"/>
      <c r="G22" s="134"/>
      <c r="H22" s="134"/>
      <c r="I22" s="134"/>
    </row>
    <row r="23" spans="1:11" x14ac:dyDescent="0.35">
      <c r="A23" s="134"/>
      <c r="B23" s="134"/>
      <c r="C23" s="134"/>
      <c r="D23" s="134"/>
      <c r="E23" s="134"/>
      <c r="F23" s="134"/>
      <c r="G23" s="134"/>
      <c r="H23" s="134"/>
      <c r="I23" s="134"/>
    </row>
    <row r="24" spans="1:11" x14ac:dyDescent="0.35">
      <c r="A24" s="134"/>
      <c r="B24" s="134"/>
      <c r="C24" s="134"/>
      <c r="D24" s="134"/>
      <c r="E24" s="134"/>
      <c r="F24" s="134"/>
      <c r="G24" s="134"/>
      <c r="H24" s="134"/>
      <c r="I24" s="134"/>
    </row>
    <row r="25" spans="1:11" x14ac:dyDescent="0.35">
      <c r="A25" s="134"/>
      <c r="B25" s="134"/>
      <c r="C25" s="134"/>
      <c r="D25" s="134"/>
      <c r="E25" s="134"/>
      <c r="F25" s="134"/>
      <c r="G25" s="134"/>
      <c r="H25" s="134"/>
      <c r="I25" s="134"/>
    </row>
    <row r="26" spans="1:11" ht="44.25" customHeight="1" x14ac:dyDescent="0.35">
      <c r="A26" s="134"/>
      <c r="B26" s="134"/>
      <c r="C26" s="134"/>
      <c r="D26" s="134"/>
      <c r="E26" s="134"/>
      <c r="F26" s="134"/>
      <c r="G26" s="134"/>
      <c r="H26" s="134"/>
      <c r="I26" s="134"/>
    </row>
    <row r="28" spans="1:11" x14ac:dyDescent="0.35">
      <c r="A28" s="25"/>
    </row>
  </sheetData>
  <sheetProtection algorithmName="SHA-512" hashValue="FWh29vXePZ30s3Hadffdx5oNND0q7jabsV9e00CM9FoB0+VJ20rAUsLgHGF122NoW8AkvoGgbxI7HiGaKWYgFg==" saltValue="jqs2AVfL4g/+MmVcoMKhxg==" spinCount="100000" sheet="1" objects="1" scenarios="1" selectLockedCells="1" selectUnlockedCells="1"/>
  <mergeCells count="5">
    <mergeCell ref="A3:I13"/>
    <mergeCell ref="A14:I14"/>
    <mergeCell ref="A15:I26"/>
    <mergeCell ref="A1:I1"/>
    <mergeCell ref="A2:I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52"/>
  <sheetViews>
    <sheetView zoomScaleNormal="100" workbookViewId="0">
      <selection activeCell="C11" sqref="C11"/>
    </sheetView>
  </sheetViews>
  <sheetFormatPr baseColWidth="10" defaultColWidth="10.54296875" defaultRowHeight="14.5" x14ac:dyDescent="0.35"/>
  <cols>
    <col min="1" max="1" width="14" style="32" customWidth="1"/>
    <col min="2" max="2" width="110.7265625" style="33" customWidth="1"/>
    <col min="3" max="3" width="40.7265625" style="82" customWidth="1"/>
    <col min="4" max="4" width="10.54296875" style="25"/>
    <col min="5" max="5" width="10.54296875" style="25" customWidth="1"/>
    <col min="6" max="6" width="10.54296875" style="25"/>
    <col min="7" max="7" width="10.54296875" style="25" customWidth="1"/>
    <col min="8" max="16384" width="10.54296875" style="25"/>
  </cols>
  <sheetData>
    <row r="1" spans="1:14" s="40" customFormat="1" ht="22.5" customHeight="1" x14ac:dyDescent="0.35">
      <c r="A1" s="154" t="s">
        <v>48</v>
      </c>
      <c r="B1" s="155"/>
      <c r="C1" s="84" t="s">
        <v>49</v>
      </c>
    </row>
    <row r="2" spans="1:14" ht="15.75" customHeight="1" x14ac:dyDescent="0.35">
      <c r="A2" s="156" t="s">
        <v>1</v>
      </c>
      <c r="B2" s="157"/>
      <c r="C2" s="162" t="e">
        <f>Relevance!M11</f>
        <v>#DIV/0!</v>
      </c>
      <c r="D2" s="27"/>
      <c r="E2" s="27"/>
      <c r="F2" s="27"/>
      <c r="G2" s="27"/>
      <c r="H2" s="27"/>
      <c r="I2" s="27"/>
      <c r="J2" s="27"/>
      <c r="K2" s="27"/>
      <c r="L2" s="27"/>
      <c r="M2" s="27"/>
      <c r="N2" s="27"/>
    </row>
    <row r="3" spans="1:14" ht="30" customHeight="1" x14ac:dyDescent="0.35">
      <c r="A3" s="85" t="s">
        <v>32</v>
      </c>
      <c r="B3" s="86" t="s">
        <v>74</v>
      </c>
      <c r="C3" s="163"/>
      <c r="D3" s="27"/>
      <c r="E3" s="27"/>
      <c r="F3" s="27"/>
      <c r="G3" s="27"/>
      <c r="H3" s="27"/>
      <c r="I3" s="27"/>
      <c r="J3" s="27"/>
      <c r="K3" s="27"/>
      <c r="L3" s="27"/>
      <c r="M3" s="27"/>
      <c r="N3" s="27"/>
    </row>
    <row r="4" spans="1:14" ht="28" x14ac:dyDescent="0.35">
      <c r="A4" s="87" t="s">
        <v>16</v>
      </c>
      <c r="B4" s="88" t="s">
        <v>78</v>
      </c>
      <c r="C4" s="129">
        <f>Relevance!M8</f>
        <v>0</v>
      </c>
      <c r="D4" s="27"/>
      <c r="E4" s="27"/>
      <c r="F4" s="27"/>
      <c r="G4" s="27"/>
      <c r="H4" s="27"/>
      <c r="I4" s="27"/>
      <c r="J4" s="27"/>
      <c r="K4" s="27"/>
      <c r="L4" s="27"/>
      <c r="M4" s="27"/>
      <c r="N4" s="27"/>
    </row>
    <row r="5" spans="1:14" ht="28" x14ac:dyDescent="0.35">
      <c r="A5" s="87" t="s">
        <v>17</v>
      </c>
      <c r="B5" s="88" t="s">
        <v>79</v>
      </c>
      <c r="C5" s="129">
        <f>Relevance!M9</f>
        <v>0</v>
      </c>
      <c r="D5" s="27"/>
      <c r="E5" s="27"/>
      <c r="F5" s="27"/>
      <c r="G5" s="27"/>
      <c r="H5" s="27"/>
      <c r="I5" s="27"/>
      <c r="J5" s="27"/>
      <c r="K5" s="27"/>
      <c r="L5" s="27"/>
      <c r="M5" s="27"/>
      <c r="N5" s="27"/>
    </row>
    <row r="6" spans="1:14" ht="28" x14ac:dyDescent="0.35">
      <c r="A6" s="87" t="s">
        <v>18</v>
      </c>
      <c r="B6" s="89" t="s">
        <v>80</v>
      </c>
      <c r="C6" s="129">
        <f>Relevance!M10</f>
        <v>0</v>
      </c>
      <c r="D6" s="27"/>
      <c r="E6" s="27"/>
      <c r="F6" s="27"/>
      <c r="G6" s="27"/>
      <c r="H6" s="27"/>
      <c r="I6" s="27"/>
      <c r="J6" s="27"/>
      <c r="K6" s="27"/>
      <c r="L6" s="27"/>
      <c r="M6" s="27"/>
      <c r="N6" s="27"/>
    </row>
    <row r="7" spans="1:14" ht="15" customHeight="1" x14ac:dyDescent="0.35">
      <c r="A7" s="87" t="s">
        <v>19</v>
      </c>
      <c r="B7" s="89" t="s">
        <v>115</v>
      </c>
      <c r="C7" s="129"/>
      <c r="D7" s="27"/>
      <c r="E7" s="27"/>
      <c r="F7" s="27"/>
      <c r="G7" s="27"/>
      <c r="H7" s="27"/>
      <c r="I7" s="27"/>
      <c r="J7" s="27"/>
      <c r="K7" s="27"/>
      <c r="L7" s="27"/>
      <c r="M7" s="27"/>
      <c r="N7" s="27"/>
    </row>
    <row r="8" spans="1:14" ht="15" customHeight="1" x14ac:dyDescent="0.35">
      <c r="A8" s="158" t="s">
        <v>26</v>
      </c>
      <c r="B8" s="159"/>
      <c r="C8" s="164" t="e">
        <f>PSC!M15</f>
        <v>#DIV/0!</v>
      </c>
      <c r="D8" s="27"/>
      <c r="E8" s="27"/>
      <c r="F8" s="27"/>
      <c r="G8" s="27"/>
      <c r="H8" s="27"/>
      <c r="I8" s="27"/>
      <c r="J8" s="27"/>
      <c r="K8" s="27"/>
      <c r="L8" s="27"/>
      <c r="M8" s="27"/>
      <c r="N8" s="27"/>
    </row>
    <row r="9" spans="1:14" ht="30" customHeight="1" x14ac:dyDescent="0.35">
      <c r="A9" s="90" t="s">
        <v>32</v>
      </c>
      <c r="B9" s="91" t="s">
        <v>75</v>
      </c>
      <c r="C9" s="163"/>
      <c r="D9" s="27"/>
      <c r="E9" s="27"/>
      <c r="F9" s="27"/>
      <c r="G9" s="27"/>
      <c r="H9" s="27"/>
      <c r="I9" s="27"/>
      <c r="J9" s="27"/>
      <c r="K9" s="27"/>
      <c r="L9" s="27"/>
      <c r="M9" s="27"/>
      <c r="N9" s="27"/>
    </row>
    <row r="10" spans="1:14" x14ac:dyDescent="0.35">
      <c r="A10" s="92" t="s">
        <v>8</v>
      </c>
      <c r="B10" s="31" t="s">
        <v>81</v>
      </c>
      <c r="C10" s="129">
        <f>PSC!M8</f>
        <v>0</v>
      </c>
      <c r="D10" s="27"/>
      <c r="E10" s="27"/>
      <c r="F10" s="27"/>
      <c r="G10" s="27"/>
      <c r="H10" s="27"/>
      <c r="I10" s="27"/>
      <c r="J10" s="27"/>
      <c r="K10" s="27"/>
      <c r="L10" s="27"/>
      <c r="M10" s="27"/>
      <c r="N10" s="27"/>
    </row>
    <row r="11" spans="1:14" ht="28" x14ac:dyDescent="0.35">
      <c r="A11" s="92" t="s">
        <v>9</v>
      </c>
      <c r="B11" s="31" t="s">
        <v>82</v>
      </c>
      <c r="C11" s="129">
        <f>PSC!M9</f>
        <v>0</v>
      </c>
      <c r="D11" s="27"/>
      <c r="E11" s="27"/>
      <c r="F11" s="27"/>
      <c r="G11" s="27"/>
      <c r="H11" s="27"/>
      <c r="I11" s="27"/>
      <c r="J11" s="27"/>
      <c r="K11" s="27"/>
      <c r="L11" s="27"/>
      <c r="M11" s="27"/>
      <c r="N11" s="27"/>
    </row>
    <row r="12" spans="1:14" ht="30" customHeight="1" x14ac:dyDescent="0.35">
      <c r="A12" s="92" t="s">
        <v>10</v>
      </c>
      <c r="B12" s="31" t="s">
        <v>83</v>
      </c>
      <c r="C12" s="129">
        <f>PSC!M10</f>
        <v>0</v>
      </c>
      <c r="D12" s="27"/>
      <c r="E12" s="27"/>
      <c r="F12" s="27"/>
      <c r="G12" s="27"/>
      <c r="H12" s="27"/>
      <c r="I12" s="27"/>
      <c r="J12" s="27"/>
      <c r="K12" s="27"/>
      <c r="L12" s="27"/>
      <c r="M12" s="27"/>
      <c r="N12" s="27"/>
    </row>
    <row r="13" spans="1:14" x14ac:dyDescent="0.35">
      <c r="A13" s="92" t="s">
        <v>11</v>
      </c>
      <c r="B13" s="31" t="s">
        <v>84</v>
      </c>
      <c r="C13" s="129">
        <f>PSC!M11</f>
        <v>0</v>
      </c>
      <c r="D13" s="27"/>
      <c r="E13" s="27"/>
      <c r="F13" s="27"/>
      <c r="G13" s="27"/>
      <c r="H13" s="27"/>
      <c r="I13" s="27"/>
      <c r="J13" s="27"/>
      <c r="K13" s="27"/>
      <c r="L13" s="27"/>
      <c r="M13" s="27"/>
      <c r="N13" s="27"/>
    </row>
    <row r="14" spans="1:14" x14ac:dyDescent="0.35">
      <c r="A14" s="93" t="s">
        <v>108</v>
      </c>
      <c r="B14" s="94" t="s">
        <v>85</v>
      </c>
      <c r="C14" s="129">
        <f>PSC!M12</f>
        <v>0</v>
      </c>
      <c r="D14" s="27"/>
      <c r="E14" s="27"/>
      <c r="F14" s="27"/>
      <c r="G14" s="27"/>
      <c r="H14" s="27"/>
      <c r="I14" s="27"/>
      <c r="J14" s="27"/>
      <c r="K14" s="27"/>
      <c r="L14" s="27"/>
      <c r="M14" s="27"/>
      <c r="N14" s="27"/>
    </row>
    <row r="15" spans="1:14" x14ac:dyDescent="0.35">
      <c r="A15" s="93" t="s">
        <v>109</v>
      </c>
      <c r="B15" s="94" t="s">
        <v>86</v>
      </c>
      <c r="C15" s="129">
        <f>PSC!M13</f>
        <v>0</v>
      </c>
      <c r="D15" s="27"/>
      <c r="E15" s="27"/>
      <c r="F15" s="27"/>
      <c r="G15" s="27"/>
      <c r="H15" s="27"/>
      <c r="I15" s="27"/>
      <c r="J15" s="27"/>
      <c r="K15" s="27"/>
      <c r="L15" s="27"/>
      <c r="M15" s="27"/>
      <c r="N15" s="27"/>
    </row>
    <row r="16" spans="1:14" x14ac:dyDescent="0.35">
      <c r="A16" s="93" t="s">
        <v>131</v>
      </c>
      <c r="B16" s="94" t="s">
        <v>87</v>
      </c>
      <c r="C16" s="129">
        <f>PSC!M14</f>
        <v>0</v>
      </c>
      <c r="D16" s="27"/>
      <c r="E16" s="27"/>
      <c r="F16" s="27"/>
      <c r="G16" s="27"/>
      <c r="H16" s="27"/>
      <c r="I16" s="27"/>
      <c r="J16" s="27"/>
      <c r="K16" s="27"/>
      <c r="L16" s="27"/>
      <c r="M16" s="27"/>
      <c r="N16" s="27"/>
    </row>
    <row r="17" spans="1:14" ht="15" customHeight="1" x14ac:dyDescent="0.35">
      <c r="A17" s="160" t="s">
        <v>7</v>
      </c>
      <c r="B17" s="161"/>
      <c r="C17" s="164" t="e">
        <f>Effectiveness!M17</f>
        <v>#DIV/0!</v>
      </c>
      <c r="D17" s="27"/>
      <c r="E17" s="27"/>
      <c r="F17" s="27"/>
      <c r="G17" s="27"/>
      <c r="H17" s="27"/>
      <c r="I17" s="27"/>
      <c r="J17" s="27"/>
      <c r="K17" s="27"/>
      <c r="L17" s="27"/>
      <c r="M17" s="27"/>
      <c r="N17" s="27"/>
    </row>
    <row r="18" spans="1:14" ht="30" customHeight="1" x14ac:dyDescent="0.35">
      <c r="A18" s="95" t="s">
        <v>32</v>
      </c>
      <c r="B18" s="96" t="s">
        <v>76</v>
      </c>
      <c r="C18" s="163"/>
      <c r="D18" s="27"/>
      <c r="E18" s="27"/>
      <c r="F18" s="27"/>
      <c r="G18" s="27"/>
      <c r="H18" s="27"/>
      <c r="I18" s="27"/>
      <c r="J18" s="27"/>
      <c r="K18" s="27"/>
      <c r="L18" s="27"/>
      <c r="M18" s="27"/>
      <c r="N18" s="27"/>
    </row>
    <row r="19" spans="1:14" x14ac:dyDescent="0.35">
      <c r="A19" s="92" t="s">
        <v>20</v>
      </c>
      <c r="B19" s="31" t="s">
        <v>88</v>
      </c>
      <c r="C19" s="130"/>
      <c r="D19" s="27"/>
      <c r="E19" s="27"/>
      <c r="F19" s="27"/>
      <c r="G19" s="27"/>
      <c r="H19" s="27"/>
      <c r="I19" s="27"/>
      <c r="J19" s="27"/>
      <c r="K19" s="27"/>
      <c r="L19" s="27"/>
      <c r="M19" s="27"/>
      <c r="N19" s="27"/>
    </row>
    <row r="20" spans="1:14" x14ac:dyDescent="0.35">
      <c r="A20" s="92" t="s">
        <v>21</v>
      </c>
      <c r="B20" s="31" t="s">
        <v>89</v>
      </c>
      <c r="C20" s="131">
        <f>Effectiveness!M9</f>
        <v>0</v>
      </c>
      <c r="D20" s="27"/>
      <c r="E20" s="27"/>
      <c r="F20" s="27"/>
      <c r="G20" s="27"/>
      <c r="H20" s="27"/>
      <c r="I20" s="27"/>
      <c r="J20" s="27"/>
      <c r="K20" s="27"/>
      <c r="L20" s="27"/>
      <c r="M20" s="27"/>
      <c r="N20" s="27"/>
    </row>
    <row r="21" spans="1:14" x14ac:dyDescent="0.35">
      <c r="A21" s="92" t="s">
        <v>22</v>
      </c>
      <c r="B21" s="31" t="s">
        <v>90</v>
      </c>
      <c r="C21" s="131">
        <f>Effectiveness!M10</f>
        <v>0</v>
      </c>
      <c r="D21" s="27"/>
      <c r="E21" s="27"/>
      <c r="F21" s="27"/>
      <c r="G21" s="27"/>
      <c r="H21" s="27"/>
      <c r="I21" s="27"/>
      <c r="J21" s="27"/>
      <c r="K21" s="27"/>
      <c r="L21" s="27"/>
      <c r="M21" s="27"/>
      <c r="N21" s="27"/>
    </row>
    <row r="22" spans="1:14" ht="28" x14ac:dyDescent="0.35">
      <c r="A22" s="92" t="s">
        <v>23</v>
      </c>
      <c r="B22" s="31" t="s">
        <v>91</v>
      </c>
      <c r="C22" s="131">
        <f>Effectiveness!M11</f>
        <v>0</v>
      </c>
      <c r="D22" s="27"/>
      <c r="E22" s="27"/>
      <c r="F22" s="27"/>
      <c r="G22" s="27"/>
      <c r="H22" s="27"/>
      <c r="I22" s="27"/>
      <c r="J22" s="27"/>
      <c r="K22" s="27"/>
      <c r="L22" s="27"/>
      <c r="M22" s="27"/>
      <c r="N22" s="27"/>
    </row>
    <row r="23" spans="1:14" x14ac:dyDescent="0.35">
      <c r="A23" s="92" t="s">
        <v>24</v>
      </c>
      <c r="B23" s="31" t="s">
        <v>92</v>
      </c>
      <c r="C23" s="131">
        <f>Effectiveness!M12</f>
        <v>0</v>
      </c>
      <c r="D23" s="27"/>
      <c r="E23" s="27"/>
      <c r="F23" s="27"/>
      <c r="G23" s="27"/>
      <c r="H23" s="27"/>
      <c r="I23" s="27"/>
      <c r="J23" s="27"/>
      <c r="K23" s="27"/>
      <c r="L23" s="27"/>
      <c r="M23" s="27"/>
      <c r="N23" s="27"/>
    </row>
    <row r="24" spans="1:14" x14ac:dyDescent="0.35">
      <c r="A24" s="97" t="s">
        <v>97</v>
      </c>
      <c r="B24" s="94" t="s">
        <v>93</v>
      </c>
      <c r="C24" s="131">
        <f>Effectiveness!M13</f>
        <v>0</v>
      </c>
      <c r="D24" s="27"/>
      <c r="E24" s="27"/>
      <c r="F24" s="27"/>
      <c r="G24" s="27"/>
      <c r="H24" s="27"/>
      <c r="I24" s="27"/>
      <c r="J24" s="27"/>
      <c r="K24" s="27"/>
      <c r="L24" s="27"/>
      <c r="M24" s="27"/>
      <c r="N24" s="27"/>
    </row>
    <row r="25" spans="1:14" x14ac:dyDescent="0.35">
      <c r="A25" s="97" t="s">
        <v>98</v>
      </c>
      <c r="B25" s="94" t="s">
        <v>94</v>
      </c>
      <c r="C25" s="131">
        <f>Effectiveness!M14</f>
        <v>0</v>
      </c>
      <c r="D25" s="27"/>
      <c r="E25" s="27"/>
      <c r="F25" s="27"/>
      <c r="G25" s="27"/>
      <c r="H25" s="27"/>
      <c r="I25" s="27"/>
      <c r="J25" s="27"/>
      <c r="K25" s="27"/>
      <c r="L25" s="27"/>
      <c r="M25" s="27"/>
      <c r="N25" s="27"/>
    </row>
    <row r="26" spans="1:14" ht="28" x14ac:dyDescent="0.35">
      <c r="A26" s="97" t="s">
        <v>99</v>
      </c>
      <c r="B26" s="94" t="s">
        <v>95</v>
      </c>
      <c r="C26" s="131">
        <f>Effectiveness!M15</f>
        <v>0</v>
      </c>
      <c r="D26" s="27"/>
      <c r="E26" s="27"/>
      <c r="F26" s="27"/>
      <c r="G26" s="27"/>
      <c r="H26" s="27"/>
      <c r="I26" s="27"/>
      <c r="J26" s="27"/>
      <c r="K26" s="27"/>
      <c r="L26" s="27"/>
      <c r="M26" s="27"/>
      <c r="N26" s="27"/>
    </row>
    <row r="27" spans="1:14" ht="28" x14ac:dyDescent="0.35">
      <c r="A27" s="97" t="s">
        <v>100</v>
      </c>
      <c r="B27" s="94" t="s">
        <v>96</v>
      </c>
      <c r="C27" s="131">
        <f>Effectiveness!M16</f>
        <v>0</v>
      </c>
      <c r="D27" s="27"/>
      <c r="E27" s="27"/>
      <c r="F27" s="27"/>
      <c r="G27" s="27"/>
      <c r="H27" s="27"/>
      <c r="I27" s="27"/>
      <c r="J27" s="27"/>
      <c r="K27" s="27"/>
      <c r="L27" s="27"/>
      <c r="M27" s="27"/>
      <c r="N27" s="27"/>
    </row>
    <row r="28" spans="1:14" ht="15" customHeight="1" x14ac:dyDescent="0.35">
      <c r="A28" s="147" t="s">
        <v>73</v>
      </c>
      <c r="B28" s="148"/>
      <c r="C28" s="164">
        <f>Sustainability!M9</f>
        <v>0</v>
      </c>
      <c r="D28" s="27"/>
      <c r="E28" s="27"/>
      <c r="F28" s="27"/>
      <c r="G28" s="27"/>
      <c r="H28" s="27"/>
      <c r="I28" s="27"/>
      <c r="J28" s="27"/>
      <c r="K28" s="27"/>
      <c r="L28" s="27"/>
      <c r="M28" s="27"/>
      <c r="N28" s="27"/>
    </row>
    <row r="29" spans="1:14" ht="30" customHeight="1" x14ac:dyDescent="0.35">
      <c r="A29" s="98" t="s">
        <v>32</v>
      </c>
      <c r="B29" s="99" t="s">
        <v>77</v>
      </c>
      <c r="C29" s="163"/>
      <c r="D29" s="27"/>
      <c r="E29" s="27"/>
      <c r="F29" s="27"/>
      <c r="G29" s="27"/>
      <c r="H29" s="27"/>
      <c r="I29" s="27"/>
      <c r="J29" s="27"/>
      <c r="K29" s="27"/>
      <c r="L29" s="27"/>
      <c r="M29" s="27"/>
      <c r="N29" s="27"/>
    </row>
    <row r="30" spans="1:14" ht="28" x14ac:dyDescent="0.35">
      <c r="A30" s="92" t="s">
        <v>25</v>
      </c>
      <c r="B30" s="31" t="s">
        <v>101</v>
      </c>
      <c r="C30" s="131">
        <f>Sustainability!M8</f>
        <v>0</v>
      </c>
      <c r="D30" s="27"/>
      <c r="E30" s="27"/>
      <c r="F30" s="27"/>
      <c r="G30" s="27"/>
      <c r="H30" s="27"/>
      <c r="I30" s="27"/>
      <c r="J30" s="27"/>
      <c r="K30" s="27"/>
      <c r="L30" s="27"/>
      <c r="M30" s="27"/>
      <c r="N30" s="27"/>
    </row>
    <row r="31" spans="1:14" ht="15" customHeight="1" x14ac:dyDescent="0.35">
      <c r="A31" s="152" t="s">
        <v>33</v>
      </c>
      <c r="B31" s="153"/>
      <c r="C31" s="100"/>
      <c r="D31" s="27"/>
      <c r="E31" s="27"/>
      <c r="F31" s="27"/>
      <c r="G31" s="27"/>
      <c r="H31" s="27"/>
      <c r="I31" s="27"/>
      <c r="J31" s="27"/>
      <c r="K31" s="27"/>
      <c r="L31" s="27"/>
      <c r="M31" s="27"/>
      <c r="N31" s="27"/>
    </row>
    <row r="32" spans="1:14" ht="30" customHeight="1" x14ac:dyDescent="0.35">
      <c r="A32" s="101" t="s">
        <v>32</v>
      </c>
      <c r="B32" s="102" t="s">
        <v>31</v>
      </c>
      <c r="C32" s="103">
        <f>Safeguards!M12</f>
        <v>0</v>
      </c>
      <c r="D32" s="27"/>
      <c r="E32" s="27"/>
      <c r="F32" s="27"/>
      <c r="G32" s="27"/>
      <c r="H32" s="27"/>
      <c r="I32" s="27"/>
      <c r="J32" s="27"/>
      <c r="K32" s="27"/>
      <c r="L32" s="27"/>
      <c r="M32" s="27"/>
      <c r="N32" s="27"/>
    </row>
    <row r="33" spans="1:14" x14ac:dyDescent="0.35">
      <c r="A33" s="104" t="s">
        <v>27</v>
      </c>
      <c r="B33" s="88" t="s">
        <v>102</v>
      </c>
      <c r="C33" s="103">
        <f>Safeguards!M8</f>
        <v>0</v>
      </c>
      <c r="D33" s="27"/>
      <c r="E33" s="27"/>
      <c r="F33" s="27"/>
      <c r="G33" s="27"/>
      <c r="H33" s="27"/>
      <c r="I33" s="27"/>
      <c r="J33" s="27"/>
      <c r="K33" s="27"/>
      <c r="L33" s="27"/>
      <c r="M33" s="27"/>
      <c r="N33" s="27"/>
    </row>
    <row r="34" spans="1:14" x14ac:dyDescent="0.35">
      <c r="A34" s="104" t="s">
        <v>28</v>
      </c>
      <c r="B34" s="88" t="s">
        <v>103</v>
      </c>
      <c r="C34" s="103">
        <f>Safeguards!M9</f>
        <v>0</v>
      </c>
      <c r="D34" s="27"/>
      <c r="E34" s="27"/>
      <c r="F34" s="27"/>
      <c r="G34" s="27"/>
      <c r="H34" s="27"/>
      <c r="I34" s="27"/>
      <c r="J34" s="27"/>
      <c r="K34" s="27"/>
      <c r="L34" s="27"/>
      <c r="M34" s="27"/>
      <c r="N34" s="27"/>
    </row>
    <row r="35" spans="1:14" x14ac:dyDescent="0.35">
      <c r="A35" s="104" t="s">
        <v>29</v>
      </c>
      <c r="B35" s="88" t="s">
        <v>104</v>
      </c>
      <c r="C35" s="103">
        <f>Safeguards!M10</f>
        <v>0</v>
      </c>
      <c r="D35" s="27"/>
      <c r="E35" s="27"/>
      <c r="F35" s="27"/>
      <c r="G35" s="27"/>
      <c r="H35" s="27"/>
      <c r="I35" s="27"/>
      <c r="J35" s="27"/>
      <c r="K35" s="27"/>
      <c r="L35" s="27"/>
      <c r="M35" s="27"/>
      <c r="N35" s="27"/>
    </row>
    <row r="36" spans="1:14" ht="28" x14ac:dyDescent="0.35">
      <c r="A36" s="104" t="s">
        <v>106</v>
      </c>
      <c r="B36" s="88" t="s">
        <v>105</v>
      </c>
      <c r="C36" s="103">
        <f>Safeguards!M11</f>
        <v>0</v>
      </c>
      <c r="D36" s="27"/>
      <c r="E36" s="27"/>
      <c r="F36" s="27"/>
      <c r="G36" s="27"/>
      <c r="H36" s="27"/>
      <c r="I36" s="27"/>
      <c r="J36" s="27"/>
      <c r="K36" s="27"/>
      <c r="L36" s="27"/>
      <c r="M36" s="27"/>
      <c r="N36" s="27"/>
    </row>
    <row r="37" spans="1:14" x14ac:dyDescent="0.35">
      <c r="A37" s="149" t="s">
        <v>116</v>
      </c>
      <c r="B37" s="150"/>
      <c r="C37" s="151"/>
      <c r="D37" s="27"/>
      <c r="E37" s="27"/>
      <c r="F37" s="27"/>
      <c r="G37" s="27"/>
      <c r="H37" s="27"/>
      <c r="I37" s="27"/>
      <c r="J37" s="27"/>
      <c r="K37" s="27"/>
      <c r="L37" s="27"/>
      <c r="M37" s="27"/>
      <c r="N37" s="27"/>
    </row>
    <row r="38" spans="1:14" x14ac:dyDescent="0.35">
      <c r="A38" s="150"/>
      <c r="B38" s="150"/>
      <c r="C38" s="151"/>
      <c r="D38" s="27"/>
      <c r="E38" s="27"/>
      <c r="F38" s="27"/>
      <c r="G38" s="27"/>
      <c r="H38" s="27"/>
      <c r="I38" s="27"/>
      <c r="J38" s="27"/>
      <c r="K38" s="27"/>
      <c r="L38" s="27"/>
      <c r="M38" s="27"/>
      <c r="N38" s="27"/>
    </row>
    <row r="39" spans="1:14" ht="28" x14ac:dyDescent="0.35">
      <c r="A39" s="83" t="s">
        <v>35</v>
      </c>
      <c r="B39" s="83" t="s">
        <v>117</v>
      </c>
      <c r="C39" s="83" t="s">
        <v>118</v>
      </c>
      <c r="D39" s="27"/>
      <c r="E39" s="27"/>
      <c r="F39" s="27"/>
      <c r="G39" s="27"/>
      <c r="H39" s="27"/>
      <c r="I39" s="27"/>
      <c r="J39" s="27"/>
      <c r="K39" s="27"/>
      <c r="L39" s="27"/>
      <c r="M39" s="27"/>
      <c r="N39" s="27"/>
    </row>
    <row r="40" spans="1:14" x14ac:dyDescent="0.35">
      <c r="A40" s="105">
        <v>6</v>
      </c>
      <c r="B40" s="31" t="s">
        <v>43</v>
      </c>
      <c r="C40" s="106" t="s">
        <v>36</v>
      </c>
      <c r="D40" s="27"/>
      <c r="E40" s="27"/>
      <c r="F40" s="27"/>
      <c r="G40" s="27"/>
      <c r="H40" s="27"/>
      <c r="I40" s="27"/>
      <c r="J40" s="27"/>
      <c r="K40" s="27"/>
      <c r="L40" s="27"/>
      <c r="M40" s="27"/>
      <c r="N40" s="27"/>
    </row>
    <row r="41" spans="1:14" x14ac:dyDescent="0.35">
      <c r="A41" s="107">
        <v>5</v>
      </c>
      <c r="B41" s="31" t="s">
        <v>42</v>
      </c>
      <c r="C41" s="106" t="s">
        <v>37</v>
      </c>
      <c r="D41" s="27"/>
      <c r="E41" s="27"/>
      <c r="F41" s="27"/>
      <c r="G41" s="27"/>
      <c r="H41" s="27"/>
      <c r="I41" s="27"/>
      <c r="J41" s="27"/>
      <c r="K41" s="27"/>
      <c r="L41" s="27"/>
      <c r="M41" s="27"/>
      <c r="N41" s="27"/>
    </row>
    <row r="42" spans="1:14" x14ac:dyDescent="0.35">
      <c r="A42" s="108">
        <v>4</v>
      </c>
      <c r="B42" s="31" t="s">
        <v>47</v>
      </c>
      <c r="C42" s="106" t="s">
        <v>38</v>
      </c>
      <c r="D42" s="27"/>
      <c r="E42" s="27"/>
      <c r="F42" s="27"/>
      <c r="G42" s="27"/>
      <c r="H42" s="27"/>
      <c r="I42" s="27"/>
      <c r="J42" s="27"/>
      <c r="K42" s="27"/>
      <c r="L42" s="27"/>
      <c r="M42" s="27"/>
      <c r="N42" s="27"/>
    </row>
    <row r="43" spans="1:14" x14ac:dyDescent="0.35">
      <c r="A43" s="109">
        <v>3</v>
      </c>
      <c r="B43" s="31" t="s">
        <v>44</v>
      </c>
      <c r="C43" s="106" t="s">
        <v>39</v>
      </c>
      <c r="D43" s="27"/>
      <c r="E43" s="27"/>
      <c r="F43" s="27"/>
      <c r="G43" s="27"/>
      <c r="H43" s="27"/>
      <c r="I43" s="27"/>
      <c r="J43" s="27"/>
      <c r="K43" s="27"/>
      <c r="L43" s="27"/>
      <c r="M43" s="27"/>
      <c r="N43" s="27"/>
    </row>
    <row r="44" spans="1:14" x14ac:dyDescent="0.35">
      <c r="A44" s="110">
        <v>2</v>
      </c>
      <c r="B44" s="31" t="s">
        <v>45</v>
      </c>
      <c r="C44" s="106" t="s">
        <v>40</v>
      </c>
      <c r="D44" s="27"/>
      <c r="E44" s="27"/>
      <c r="F44" s="27"/>
      <c r="G44" s="27"/>
      <c r="H44" s="27"/>
      <c r="I44" s="27"/>
      <c r="J44" s="27"/>
      <c r="K44" s="27"/>
      <c r="L44" s="27"/>
      <c r="M44" s="27"/>
      <c r="N44" s="27"/>
    </row>
    <row r="45" spans="1:14" ht="28" x14ac:dyDescent="0.35">
      <c r="A45" s="111">
        <v>1</v>
      </c>
      <c r="B45" s="31" t="s">
        <v>46</v>
      </c>
      <c r="C45" s="106" t="s">
        <v>41</v>
      </c>
      <c r="D45" s="27"/>
      <c r="E45" s="27"/>
      <c r="F45" s="27"/>
      <c r="G45" s="27"/>
      <c r="H45" s="27"/>
      <c r="I45" s="27"/>
      <c r="J45" s="27"/>
      <c r="K45" s="27"/>
      <c r="L45" s="27"/>
      <c r="M45" s="27"/>
      <c r="N45" s="27"/>
    </row>
    <row r="46" spans="1:14" s="37" customFormat="1" ht="33" customHeight="1" x14ac:dyDescent="0.35">
      <c r="A46" s="138" t="s">
        <v>119</v>
      </c>
      <c r="B46" s="139"/>
      <c r="C46" s="140"/>
      <c r="D46" s="81"/>
    </row>
    <row r="47" spans="1:14" s="37" customFormat="1" ht="28.5" thickBot="1" x14ac:dyDescent="0.4">
      <c r="A47" s="114" t="s">
        <v>35</v>
      </c>
      <c r="B47" s="141" t="s">
        <v>117</v>
      </c>
      <c r="C47" s="142"/>
      <c r="D47" s="81"/>
    </row>
    <row r="48" spans="1:14" s="37" customFormat="1" ht="15" thickBot="1" x14ac:dyDescent="0.4">
      <c r="A48" s="112"/>
      <c r="B48" s="143" t="s">
        <v>120</v>
      </c>
      <c r="C48" s="144"/>
      <c r="D48" s="81"/>
    </row>
    <row r="49" spans="1:4" s="37" customFormat="1" ht="15" thickBot="1" x14ac:dyDescent="0.4">
      <c r="A49" s="113"/>
      <c r="B49" s="143" t="s">
        <v>128</v>
      </c>
      <c r="C49" s="144"/>
      <c r="D49" s="81"/>
    </row>
    <row r="50" spans="1:4" s="37" customFormat="1" x14ac:dyDescent="0.35">
      <c r="A50" s="119"/>
      <c r="B50" s="145" t="s">
        <v>127</v>
      </c>
      <c r="C50" s="146"/>
      <c r="D50" s="81"/>
    </row>
    <row r="51" spans="1:4" s="37" customFormat="1" x14ac:dyDescent="0.35">
      <c r="A51" s="36"/>
      <c r="B51" s="34"/>
      <c r="C51" s="117"/>
      <c r="D51" s="81"/>
    </row>
    <row r="52" spans="1:4" s="35" customFormat="1" x14ac:dyDescent="0.35">
      <c r="A52" s="38"/>
      <c r="B52" s="39"/>
      <c r="C52" s="118"/>
      <c r="D52" s="116"/>
    </row>
  </sheetData>
  <sheetProtection algorithmName="SHA-512" hashValue="mBXgkUvXJGRyuS85Oaen46SoQ4Q75gZPJke+B+ARkogsWNy4IPVoMhSPj3Qm/6inGzpyUcXv42j4c5nPi9kDiQ==" saltValue="rOTrh4Mhv/HKoJrSTK2Oyw==" spinCount="100000" sheet="1" objects="1" scenarios="1" selectLockedCells="1" selectUnlockedCells="1"/>
  <mergeCells count="16">
    <mergeCell ref="A28:B28"/>
    <mergeCell ref="A37:C38"/>
    <mergeCell ref="A31:B31"/>
    <mergeCell ref="A1:B1"/>
    <mergeCell ref="A2:B2"/>
    <mergeCell ref="A8:B8"/>
    <mergeCell ref="A17:B17"/>
    <mergeCell ref="C2:C3"/>
    <mergeCell ref="C8:C9"/>
    <mergeCell ref="C17:C18"/>
    <mergeCell ref="C28:C29"/>
    <mergeCell ref="A46:C46"/>
    <mergeCell ref="B47:C47"/>
    <mergeCell ref="B48:C48"/>
    <mergeCell ref="B49:C49"/>
    <mergeCell ref="B50:C50"/>
  </mergeCells>
  <conditionalFormatting sqref="A40">
    <cfRule type="colorScale" priority="41">
      <colorScale>
        <cfvo type="min"/>
        <cfvo type="percentile" val="50"/>
        <cfvo type="max"/>
        <color rgb="FFF8696B"/>
        <color rgb="FFFCFCFF"/>
        <color rgb="FF5A8AC6"/>
      </colorScale>
    </cfRule>
    <cfRule type="colorScale" priority="42">
      <colorScale>
        <cfvo type="min"/>
        <cfvo type="max"/>
        <color rgb="FFFCFCFF"/>
        <color rgb="FF63BE7B"/>
      </colorScale>
    </cfRule>
  </conditionalFormatting>
  <conditionalFormatting sqref="A40:A45">
    <cfRule type="colorScale" priority="94">
      <colorScale>
        <cfvo type="min"/>
        <cfvo type="max"/>
        <color rgb="FFFCFCFF"/>
        <color rgb="FF63BE7B"/>
      </colorScale>
    </cfRule>
    <cfRule type="colorScale" priority="91">
      <colorScale>
        <cfvo type="min"/>
        <cfvo type="percentile" val="50"/>
        <cfvo type="max"/>
        <color rgb="FFF8696B"/>
        <color rgb="FFFCFCFF"/>
        <color rgb="FF5A8AC6"/>
      </colorScale>
    </cfRule>
    <cfRule type="colorScale" priority="92">
      <colorScale>
        <cfvo type="num" val="0"/>
        <cfvo type="num" val="6"/>
        <color theme="9" tint="0.79998168889431442"/>
        <color rgb="FF00B050"/>
      </colorScale>
    </cfRule>
    <cfRule type="colorScale" priority="93">
      <colorScale>
        <cfvo type="num" val="0"/>
        <cfvo type="num" val="#REF!"/>
        <color rgb="FFFCFCFF"/>
        <color rgb="FF63BE7B"/>
      </colorScale>
    </cfRule>
  </conditionalFormatting>
  <conditionalFormatting sqref="C2">
    <cfRule type="colorScale" priority="101">
      <colorScale>
        <cfvo type="min"/>
        <cfvo type="max"/>
        <color rgb="FFFCFCFF"/>
        <color rgb="FF63BE7B"/>
      </colorScale>
    </cfRule>
    <cfRule type="colorScale" priority="95">
      <colorScale>
        <cfvo type="num" val="1"/>
        <cfvo type="percentile" val="50"/>
        <cfvo type="num" val="6"/>
        <color theme="7" tint="0.79998168889431442"/>
        <color rgb="FFFFEB84"/>
        <color rgb="FF00B050"/>
      </colorScale>
    </cfRule>
    <cfRule type="colorScale" priority="96">
      <colorScale>
        <cfvo type="num" val="1"/>
        <cfvo type="percentile" val="50"/>
        <cfvo type="num" val="6"/>
        <color rgb="FFF8696B"/>
        <color rgb="FFFFEB84"/>
        <color rgb="FF63BE7B"/>
      </colorScale>
    </cfRule>
    <cfRule type="colorScale" priority="97">
      <colorScale>
        <cfvo type="min"/>
        <cfvo type="percentile" val="50"/>
        <cfvo type="max"/>
        <color rgb="FFF8696B"/>
        <color rgb="FFFCFCFF"/>
        <color rgb="FF63BE7B"/>
      </colorScale>
    </cfRule>
    <cfRule type="colorScale" priority="98">
      <colorScale>
        <cfvo type="num" val="0"/>
        <cfvo type="num" val="6"/>
        <color rgb="FFFFFF00"/>
        <color rgb="FF0070C0"/>
      </colorScale>
    </cfRule>
    <cfRule type="colorScale" priority="99">
      <colorScale>
        <cfvo type="num" val="0"/>
        <cfvo type="num" val="6"/>
        <color theme="9" tint="0.79998168889431442"/>
        <color rgb="FF00B050"/>
      </colorScale>
    </cfRule>
    <cfRule type="colorScale" priority="100">
      <colorScale>
        <cfvo type="num" val="0"/>
        <cfvo type="num" val="#REF!"/>
        <color rgb="FFFCFCFF"/>
        <color rgb="FF63BE7B"/>
      </colorScale>
    </cfRule>
  </conditionalFormatting>
  <conditionalFormatting sqref="C2:C3 C8:C9 C17:C18 C28:C29 A40:A45">
    <cfRule type="colorScale" priority="11">
      <colorScale>
        <cfvo type="num" val="1"/>
        <cfvo type="percentile" val="50"/>
        <cfvo type="num" val="6"/>
        <color rgb="FFF8696B"/>
        <color rgb="FFFFEB84"/>
        <color rgb="FF63BE7B"/>
      </colorScale>
    </cfRule>
    <cfRule type="colorScale" priority="10">
      <colorScale>
        <cfvo type="num" val="0"/>
        <cfvo type="num" val="3"/>
        <cfvo type="num" val="6"/>
        <color theme="0"/>
        <color rgb="FFFFEB84"/>
        <color rgb="FF00B050"/>
      </colorScale>
    </cfRule>
  </conditionalFormatting>
  <conditionalFormatting sqref="C8">
    <cfRule type="colorScale" priority="102">
      <colorScale>
        <cfvo type="num" val="1"/>
        <cfvo type="percentile" val="50"/>
        <cfvo type="num" val="6"/>
        <color theme="7" tint="0.79998168889431442"/>
        <color rgb="FFFFEB84"/>
        <color rgb="FF00B050"/>
      </colorScale>
    </cfRule>
    <cfRule type="colorScale" priority="103">
      <colorScale>
        <cfvo type="num" val="1"/>
        <cfvo type="percentile" val="50"/>
        <cfvo type="num" val="6"/>
        <color rgb="FFF8696B"/>
        <color rgb="FFFFEB84"/>
        <color rgb="FF63BE7B"/>
      </colorScale>
    </cfRule>
    <cfRule type="colorScale" priority="104">
      <colorScale>
        <cfvo type="min"/>
        <cfvo type="percentile" val="50"/>
        <cfvo type="max"/>
        <color rgb="FFF8696B"/>
        <color rgb="FFFCFCFF"/>
        <color rgb="FF63BE7B"/>
      </colorScale>
    </cfRule>
    <cfRule type="colorScale" priority="105">
      <colorScale>
        <cfvo type="num" val="0"/>
        <cfvo type="num" val="6"/>
        <color rgb="FFFFFF00"/>
        <color rgb="FF0070C0"/>
      </colorScale>
    </cfRule>
    <cfRule type="colorScale" priority="106">
      <colorScale>
        <cfvo type="num" val="0"/>
        <cfvo type="num" val="6"/>
        <color theme="9" tint="0.79998168889431442"/>
        <color rgb="FF00B050"/>
      </colorScale>
    </cfRule>
    <cfRule type="colorScale" priority="107">
      <colorScale>
        <cfvo type="num" val="0"/>
        <cfvo type="num" val="#REF!"/>
        <color rgb="FFFCFCFF"/>
        <color rgb="FF63BE7B"/>
      </colorScale>
    </cfRule>
    <cfRule type="colorScale" priority="108">
      <colorScale>
        <cfvo type="min"/>
        <cfvo type="max"/>
        <color rgb="FFFCFCFF"/>
        <color rgb="FF63BE7B"/>
      </colorScale>
    </cfRule>
  </conditionalFormatting>
  <conditionalFormatting sqref="C17">
    <cfRule type="colorScale" priority="109">
      <colorScale>
        <cfvo type="num" val="1"/>
        <cfvo type="percentile" val="40"/>
        <cfvo type="num" val="6"/>
        <color theme="7" tint="0.79998168889431442"/>
        <color rgb="FFFFEB84"/>
        <color rgb="FF00B050"/>
      </colorScale>
    </cfRule>
    <cfRule type="colorScale" priority="110">
      <colorScale>
        <cfvo type="num" val="1"/>
        <cfvo type="percentile" val="50"/>
        <cfvo type="num" val="6"/>
        <color theme="7" tint="0.79998168889431442"/>
        <color rgb="FFFFEB84"/>
        <color rgb="FF00B050"/>
      </colorScale>
    </cfRule>
    <cfRule type="colorScale" priority="111">
      <colorScale>
        <cfvo type="num" val="1"/>
        <cfvo type="percentile" val="50"/>
        <cfvo type="num" val="6"/>
        <color rgb="FFF8696B"/>
        <color rgb="FFFFEB84"/>
        <color rgb="FF63BE7B"/>
      </colorScale>
    </cfRule>
    <cfRule type="colorScale" priority="112">
      <colorScale>
        <cfvo type="min"/>
        <cfvo type="percentile" val="50"/>
        <cfvo type="max"/>
        <color rgb="FFF8696B"/>
        <color rgb="FFFCFCFF"/>
        <color rgb="FF63BE7B"/>
      </colorScale>
    </cfRule>
    <cfRule type="colorScale" priority="113">
      <colorScale>
        <cfvo type="num" val="0"/>
        <cfvo type="num" val="6"/>
        <color rgb="FFFFFF00"/>
        <color rgb="FF0070C0"/>
      </colorScale>
    </cfRule>
    <cfRule type="colorScale" priority="114">
      <colorScale>
        <cfvo type="num" val="0"/>
        <cfvo type="num" val="6"/>
        <color theme="9" tint="0.79998168889431442"/>
        <color rgb="FF00B050"/>
      </colorScale>
    </cfRule>
    <cfRule type="colorScale" priority="115">
      <colorScale>
        <cfvo type="num" val="0"/>
        <cfvo type="num" val="#REF!"/>
        <color rgb="FFFCFCFF"/>
        <color rgb="FF63BE7B"/>
      </colorScale>
    </cfRule>
    <cfRule type="colorScale" priority="116">
      <colorScale>
        <cfvo type="min"/>
        <cfvo type="max"/>
        <color rgb="FFFCFCFF"/>
        <color rgb="FF63BE7B"/>
      </colorScale>
    </cfRule>
  </conditionalFormatting>
  <conditionalFormatting sqref="C28 C2 A40:A45 C8">
    <cfRule type="colorScale" priority="23">
      <colorScale>
        <cfvo type="num" val="0"/>
        <cfvo type="percentile" val="50"/>
        <cfvo type="num" val="6"/>
        <color theme="0"/>
        <color rgb="FFFFEB84"/>
        <color rgb="FF00B050"/>
      </colorScale>
    </cfRule>
  </conditionalFormatting>
  <conditionalFormatting sqref="C28">
    <cfRule type="colorScale" priority="117">
      <colorScale>
        <cfvo type="num" val="1"/>
        <cfvo type="percentile" val="55"/>
        <cfvo type="num" val="6"/>
        <color rgb="FFE44438"/>
        <color theme="0"/>
        <color rgb="FF0070C0"/>
      </colorScale>
    </cfRule>
    <cfRule type="colorScale" priority="118">
      <colorScale>
        <cfvo type="min"/>
        <cfvo type="percentile" val="50"/>
        <cfvo type="max"/>
        <color rgb="FFF8696B"/>
        <color rgb="FFFCFCFF"/>
        <color rgb="FF5A8AC6"/>
      </colorScale>
    </cfRule>
    <cfRule type="colorScale" priority="119">
      <colorScale>
        <cfvo type="num" val="0"/>
        <cfvo type="num" val="6"/>
        <color theme="9" tint="0.79998168889431442"/>
        <color rgb="FF00B050"/>
      </colorScale>
    </cfRule>
    <cfRule type="colorScale" priority="120">
      <colorScale>
        <cfvo type="num" val="0"/>
        <cfvo type="num" val="#REF!"/>
        <color rgb="FFFCFCFF"/>
        <color rgb="FF63BE7B"/>
      </colorScale>
    </cfRule>
    <cfRule type="colorScale" priority="121">
      <colorScale>
        <cfvo type="min"/>
        <cfvo type="max"/>
        <color rgb="FFFCFCFF"/>
        <color rgb="FF63BE7B"/>
      </colorScale>
    </cfRule>
  </conditionalFormatting>
  <conditionalFormatting sqref="C32:C36">
    <cfRule type="cellIs" dxfId="9" priority="86" operator="equal">
      <formula>"negative impacts observed or expected"</formula>
    </cfRule>
    <cfRule type="cellIs" dxfId="8" priority="87" operator="equal">
      <formula>"uncritical changes needed"</formula>
    </cfRule>
    <cfRule type="cellIs" dxfId="7" priority="88" operator="equal">
      <formula>"uncritical changes needed"</formula>
    </cfRule>
    <cfRule type="cellIs" dxfId="6" priority="89" operator="equal">
      <formula>"on track"</formula>
    </cfRule>
    <cfRule type="cellIs" dxfId="5" priority="90" operator="equal">
      <formula>"changes needed, but uncritical"</formula>
    </cfRule>
  </conditionalFormatting>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2C732-9814-411A-84D7-5D87FBCB0D75}">
  <dimension ref="B2:N22"/>
  <sheetViews>
    <sheetView topLeftCell="A8" zoomScale="80" zoomScaleNormal="80" workbookViewId="0">
      <selection activeCell="C16" sqref="C16:L16"/>
    </sheetView>
  </sheetViews>
  <sheetFormatPr baseColWidth="10" defaultColWidth="11.453125" defaultRowHeight="14.5" x14ac:dyDescent="0.35"/>
  <cols>
    <col min="1" max="1" width="2.1796875" style="3" customWidth="1"/>
    <col min="2" max="2" width="5.7265625" style="3" customWidth="1"/>
    <col min="3" max="3" width="31.7265625" style="3" customWidth="1"/>
    <col min="4" max="4" width="49" style="3" customWidth="1"/>
    <col min="5" max="11" width="11.453125" style="3"/>
    <col min="12" max="12" width="67" style="3" customWidth="1"/>
    <col min="13" max="13" width="12.81640625" style="12" customWidth="1"/>
    <col min="14" max="14" width="99.7265625" style="3" customWidth="1"/>
    <col min="15" max="16384" width="11.453125" style="3"/>
  </cols>
  <sheetData>
    <row r="2" spans="2:14" x14ac:dyDescent="0.35">
      <c r="C2" s="29" t="s">
        <v>0</v>
      </c>
      <c r="D2" s="168" t="s">
        <v>32</v>
      </c>
      <c r="E2" s="168"/>
      <c r="F2" s="168"/>
      <c r="G2" s="168"/>
      <c r="H2" s="168"/>
      <c r="I2" s="168"/>
      <c r="J2" s="168"/>
      <c r="K2" s="168"/>
      <c r="L2" s="168"/>
    </row>
    <row r="3" spans="2:14" ht="35.25" customHeight="1" x14ac:dyDescent="0.35">
      <c r="C3" s="50" t="s">
        <v>1</v>
      </c>
      <c r="D3" s="169" t="s">
        <v>80</v>
      </c>
      <c r="E3" s="169"/>
      <c r="F3" s="169"/>
      <c r="G3" s="169"/>
      <c r="H3" s="169"/>
      <c r="I3" s="169"/>
      <c r="J3" s="169"/>
      <c r="K3" s="169"/>
      <c r="L3" s="170"/>
      <c r="M3" s="24"/>
    </row>
    <row r="4" spans="2:14" ht="13.5" customHeight="1" x14ac:dyDescent="0.35">
      <c r="C4" s="15"/>
      <c r="D4" s="26"/>
      <c r="E4" s="26"/>
      <c r="F4" s="26"/>
      <c r="G4" s="26"/>
      <c r="H4" s="26"/>
      <c r="I4" s="26"/>
      <c r="J4" s="26"/>
      <c r="K4" s="26"/>
      <c r="L4" s="26"/>
      <c r="M4" s="24"/>
    </row>
    <row r="5" spans="2:14" ht="15" customHeight="1" x14ac:dyDescent="0.35">
      <c r="C5" s="15"/>
      <c r="D5" s="171" t="s">
        <v>62</v>
      </c>
      <c r="E5" s="171"/>
      <c r="F5" s="171"/>
      <c r="G5" s="171"/>
      <c r="H5" s="171"/>
      <c r="I5" s="171"/>
      <c r="J5" s="171"/>
      <c r="K5" s="171"/>
      <c r="L5" s="171" t="s">
        <v>63</v>
      </c>
      <c r="M5" s="171"/>
    </row>
    <row r="6" spans="2:14" ht="25.5" customHeight="1" x14ac:dyDescent="0.35">
      <c r="D6" s="172" t="s">
        <v>59</v>
      </c>
      <c r="E6" s="173" t="s">
        <v>68</v>
      </c>
      <c r="F6" s="174"/>
      <c r="G6" s="174"/>
      <c r="H6" s="173" t="s">
        <v>13</v>
      </c>
      <c r="I6" s="174"/>
      <c r="J6" s="174"/>
      <c r="K6" s="174"/>
      <c r="L6" s="175" t="s">
        <v>50</v>
      </c>
      <c r="M6" s="175" t="s">
        <v>4</v>
      </c>
    </row>
    <row r="7" spans="2:14" s="15" customFormat="1" ht="72" x14ac:dyDescent="0.35">
      <c r="B7" s="29" t="s">
        <v>2</v>
      </c>
      <c r="D7" s="172"/>
      <c r="E7" s="49" t="s">
        <v>64</v>
      </c>
      <c r="F7" s="49" t="s">
        <v>65</v>
      </c>
      <c r="G7" s="49" t="s">
        <v>69</v>
      </c>
      <c r="H7" s="49" t="s">
        <v>58</v>
      </c>
      <c r="I7" s="49" t="s">
        <v>66</v>
      </c>
      <c r="J7" s="49" t="s">
        <v>67</v>
      </c>
      <c r="K7" s="49" t="s">
        <v>70</v>
      </c>
      <c r="L7" s="174"/>
      <c r="M7" s="174"/>
    </row>
    <row r="8" spans="2:14" ht="232" x14ac:dyDescent="0.35">
      <c r="B8" s="68" t="s">
        <v>16</v>
      </c>
      <c r="C8" s="122" t="s">
        <v>121</v>
      </c>
      <c r="D8" s="123" t="s">
        <v>71</v>
      </c>
      <c r="E8" s="124" t="s">
        <v>60</v>
      </c>
      <c r="F8" s="125" t="s">
        <v>60</v>
      </c>
      <c r="G8" s="125" t="s">
        <v>60</v>
      </c>
      <c r="H8" s="125" t="s">
        <v>61</v>
      </c>
      <c r="I8" s="125" t="s">
        <v>60</v>
      </c>
      <c r="J8" s="125" t="s">
        <v>60</v>
      </c>
      <c r="K8" s="125" t="s">
        <v>60</v>
      </c>
      <c r="L8" s="30"/>
      <c r="M8" s="127"/>
      <c r="N8" s="17"/>
    </row>
    <row r="9" spans="2:14" ht="72.5" x14ac:dyDescent="0.35">
      <c r="B9" s="78" t="s">
        <v>114</v>
      </c>
      <c r="C9" s="122" t="s">
        <v>79</v>
      </c>
      <c r="D9" s="126"/>
      <c r="E9" s="30"/>
      <c r="F9" s="30"/>
      <c r="G9" s="30"/>
      <c r="H9" s="30"/>
      <c r="I9" s="30"/>
      <c r="J9" s="30"/>
      <c r="K9" s="30"/>
      <c r="L9" s="30"/>
      <c r="M9" s="127"/>
    </row>
    <row r="10" spans="2:14" ht="188.5" x14ac:dyDescent="0.35">
      <c r="B10" s="53" t="s">
        <v>18</v>
      </c>
      <c r="C10" s="77" t="s">
        <v>122</v>
      </c>
      <c r="D10" s="30"/>
      <c r="E10" s="30"/>
      <c r="F10" s="30"/>
      <c r="G10" s="30"/>
      <c r="H10" s="30"/>
      <c r="I10" s="30"/>
      <c r="J10" s="30"/>
      <c r="K10" s="30"/>
      <c r="L10" s="30"/>
      <c r="M10" s="127"/>
    </row>
    <row r="11" spans="2:14" s="15" customFormat="1" ht="30" customHeight="1" x14ac:dyDescent="0.35">
      <c r="B11" s="42"/>
      <c r="C11" s="167" t="s">
        <v>30</v>
      </c>
      <c r="D11" s="167"/>
      <c r="E11" s="167"/>
      <c r="F11" s="167"/>
      <c r="G11" s="167"/>
      <c r="H11" s="167"/>
      <c r="I11" s="167"/>
      <c r="J11" s="167"/>
      <c r="K11" s="167"/>
      <c r="L11" s="167"/>
      <c r="M11" s="41" t="e">
        <f>AVERAGE(M8:M10)</f>
        <v>#DIV/0!</v>
      </c>
      <c r="N11" s="15">
        <f>COUNTIF(M8:M10,"&lt;&gt;")</f>
        <v>0</v>
      </c>
    </row>
    <row r="12" spans="2:14" x14ac:dyDescent="0.35">
      <c r="M12" s="2"/>
    </row>
    <row r="13" spans="2:14" ht="25.5" customHeight="1" x14ac:dyDescent="0.35">
      <c r="C13" s="15" t="s">
        <v>6</v>
      </c>
    </row>
    <row r="14" spans="2:14" ht="25.5" customHeight="1" x14ac:dyDescent="0.35">
      <c r="C14" s="166" t="s">
        <v>15</v>
      </c>
      <c r="D14" s="166"/>
      <c r="E14" s="166"/>
      <c r="F14" s="166"/>
      <c r="G14" s="166"/>
      <c r="H14" s="166"/>
      <c r="I14" s="166"/>
      <c r="J14" s="166"/>
      <c r="K14" s="166"/>
      <c r="L14" s="166"/>
    </row>
    <row r="15" spans="2:14" ht="25.5" customHeight="1" x14ac:dyDescent="0.35">
      <c r="C15" s="166"/>
      <c r="D15" s="166"/>
      <c r="E15" s="166"/>
      <c r="F15" s="166"/>
      <c r="G15" s="166"/>
      <c r="H15" s="166"/>
      <c r="I15" s="166"/>
      <c r="J15" s="166"/>
      <c r="K15" s="166"/>
      <c r="L15" s="166"/>
    </row>
    <row r="16" spans="2:14" ht="25.5" customHeight="1" x14ac:dyDescent="0.35">
      <c r="C16" s="166"/>
      <c r="D16" s="166"/>
      <c r="E16" s="166"/>
      <c r="F16" s="166"/>
      <c r="G16" s="166"/>
      <c r="H16" s="166"/>
      <c r="I16" s="166"/>
      <c r="J16" s="166"/>
      <c r="K16" s="166"/>
      <c r="L16" s="166"/>
    </row>
    <row r="17" spans="3:12" ht="25.5" customHeight="1" x14ac:dyDescent="0.35">
      <c r="C17" s="166"/>
      <c r="D17" s="166"/>
      <c r="E17" s="166"/>
      <c r="F17" s="166"/>
      <c r="G17" s="166"/>
      <c r="H17" s="166"/>
      <c r="I17" s="166"/>
      <c r="J17" s="166"/>
      <c r="K17" s="166"/>
      <c r="L17" s="166"/>
    </row>
    <row r="18" spans="3:12" x14ac:dyDescent="0.35">
      <c r="C18" s="165"/>
      <c r="D18" s="165"/>
      <c r="E18" s="165"/>
      <c r="F18" s="165"/>
      <c r="G18" s="165"/>
      <c r="H18" s="165"/>
      <c r="I18" s="165"/>
      <c r="J18" s="165"/>
      <c r="K18" s="165"/>
      <c r="L18" s="165"/>
    </row>
    <row r="19" spans="3:12" x14ac:dyDescent="0.35">
      <c r="C19" s="165"/>
      <c r="D19" s="165"/>
      <c r="E19" s="165"/>
      <c r="F19" s="165"/>
      <c r="G19" s="165"/>
      <c r="H19" s="165"/>
      <c r="I19" s="165"/>
      <c r="J19" s="165"/>
      <c r="K19" s="165"/>
      <c r="L19" s="165"/>
    </row>
    <row r="20" spans="3:12" x14ac:dyDescent="0.35">
      <c r="C20" s="165"/>
      <c r="D20" s="165"/>
      <c r="E20" s="165"/>
      <c r="F20" s="165"/>
      <c r="G20" s="165"/>
      <c r="H20" s="165"/>
      <c r="I20" s="165"/>
      <c r="J20" s="165"/>
      <c r="K20" s="165"/>
      <c r="L20" s="165"/>
    </row>
    <row r="21" spans="3:12" x14ac:dyDescent="0.35">
      <c r="C21" s="165"/>
      <c r="D21" s="165"/>
      <c r="E21" s="165"/>
      <c r="F21" s="165"/>
      <c r="G21" s="165"/>
      <c r="H21" s="165"/>
      <c r="I21" s="165"/>
      <c r="J21" s="165"/>
      <c r="K21" s="165"/>
      <c r="L21" s="165"/>
    </row>
    <row r="22" spans="3:12" x14ac:dyDescent="0.35">
      <c r="C22" s="165"/>
      <c r="D22" s="165"/>
      <c r="E22" s="165"/>
      <c r="F22" s="165"/>
      <c r="G22" s="165"/>
      <c r="H22" s="165"/>
      <c r="I22" s="165"/>
      <c r="J22" s="165"/>
      <c r="K22" s="165"/>
      <c r="L22" s="165"/>
    </row>
  </sheetData>
  <sheetProtection algorithmName="SHA-512" hashValue="zs5QRhh0O3REqvytMK4UdZ9P4k+U74yEpsizTrgEz6xJkVDn9QffpSxJtYVDDjBKu+bZlZXEikNTPE7Zy6qXZQ==" saltValue="XmXkFBDaAitdd4aiPTunpA==" spinCount="100000" sheet="1" objects="1" scenarios="1" selectLockedCells="1" selectUnlockedCells="1"/>
  <protectedRanges>
    <protectedRange sqref="L8 L10 M8:M10" name="Comments and Assessment"/>
  </protectedRanges>
  <mergeCells count="19">
    <mergeCell ref="C11:L11"/>
    <mergeCell ref="C14:L14"/>
    <mergeCell ref="D2:L2"/>
    <mergeCell ref="D3:L3"/>
    <mergeCell ref="D5:K5"/>
    <mergeCell ref="L5:M5"/>
    <mergeCell ref="D6:D7"/>
    <mergeCell ref="E6:G6"/>
    <mergeCell ref="H6:K6"/>
    <mergeCell ref="L6:L7"/>
    <mergeCell ref="M6:M7"/>
    <mergeCell ref="C21:L21"/>
    <mergeCell ref="C22:L22"/>
    <mergeCell ref="C15:L15"/>
    <mergeCell ref="C16:L16"/>
    <mergeCell ref="C17:L17"/>
    <mergeCell ref="C18:L18"/>
    <mergeCell ref="C19:L19"/>
    <mergeCell ref="C20:L20"/>
  </mergeCells>
  <dataValidations count="1">
    <dataValidation type="list" allowBlank="1" showInputMessage="1" showErrorMessage="1" errorTitle="Incorrect data" error="Please choose from drop down menu only" sqref="M8:M10" xr:uid="{C9B74CF9-9B4C-41BD-BAA9-BD760DF0EDB1}">
      <formula1>"1,2,3,4,5,6,"</formula1>
    </dataValidation>
  </dataValidation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M25"/>
  <sheetViews>
    <sheetView zoomScale="80" zoomScaleNormal="80" workbookViewId="0">
      <pane ySplit="7" topLeftCell="A11" activePane="bottomLeft" state="frozen"/>
      <selection pane="bottomLeft" activeCell="C20" sqref="C20:L20"/>
    </sheetView>
  </sheetViews>
  <sheetFormatPr baseColWidth="10" defaultColWidth="11.453125" defaultRowHeight="14.5" x14ac:dyDescent="0.35"/>
  <cols>
    <col min="1" max="1" width="3.26953125" style="1" customWidth="1"/>
    <col min="2" max="2" width="5.7265625" style="1" customWidth="1"/>
    <col min="3" max="3" width="35.26953125" style="1" customWidth="1"/>
    <col min="4" max="4" width="40.7265625" style="1" customWidth="1"/>
    <col min="5" max="11" width="12" style="1" customWidth="1"/>
    <col min="12" max="12" width="65.81640625" style="1" customWidth="1"/>
    <col min="13" max="13" width="13.453125" style="12" customWidth="1"/>
    <col min="14" max="16384" width="11.453125" style="1"/>
  </cols>
  <sheetData>
    <row r="2" spans="2:13" x14ac:dyDescent="0.35">
      <c r="C2" s="19" t="s">
        <v>0</v>
      </c>
      <c r="D2" s="176" t="s">
        <v>32</v>
      </c>
      <c r="E2" s="176"/>
      <c r="F2" s="176"/>
      <c r="G2" s="176"/>
      <c r="H2" s="176"/>
      <c r="I2" s="176"/>
      <c r="J2" s="176"/>
      <c r="K2" s="176"/>
      <c r="L2" s="176"/>
    </row>
    <row r="3" spans="2:13" ht="48.75" customHeight="1" x14ac:dyDescent="0.35">
      <c r="C3" s="20" t="s">
        <v>26</v>
      </c>
      <c r="D3" s="177" t="s">
        <v>75</v>
      </c>
      <c r="E3" s="177"/>
      <c r="F3" s="177"/>
      <c r="G3" s="177"/>
      <c r="H3" s="177"/>
      <c r="I3" s="177"/>
      <c r="J3" s="177"/>
      <c r="K3" s="177"/>
      <c r="L3" s="177"/>
    </row>
    <row r="5" spans="2:13" x14ac:dyDescent="0.35">
      <c r="C5" s="3"/>
      <c r="D5" s="180" t="s">
        <v>62</v>
      </c>
      <c r="E5" s="180"/>
      <c r="F5" s="180"/>
      <c r="G5" s="180"/>
      <c r="H5" s="180"/>
      <c r="I5" s="180"/>
      <c r="J5" s="180"/>
      <c r="K5" s="180"/>
      <c r="L5" s="180" t="s">
        <v>63</v>
      </c>
      <c r="M5" s="180"/>
    </row>
    <row r="6" spans="2:13" ht="30" customHeight="1" x14ac:dyDescent="0.35">
      <c r="C6" s="29" t="s">
        <v>3</v>
      </c>
      <c r="D6" s="181" t="s">
        <v>59</v>
      </c>
      <c r="E6" s="182" t="s">
        <v>68</v>
      </c>
      <c r="F6" s="183"/>
      <c r="G6" s="183"/>
      <c r="H6" s="182" t="s">
        <v>13</v>
      </c>
      <c r="I6" s="183"/>
      <c r="J6" s="183"/>
      <c r="K6" s="183"/>
      <c r="L6" s="184" t="s">
        <v>50</v>
      </c>
      <c r="M6" s="184" t="s">
        <v>4</v>
      </c>
    </row>
    <row r="7" spans="2:13" s="5" customFormat="1" ht="60" x14ac:dyDescent="0.35">
      <c r="B7" s="19" t="s">
        <v>2</v>
      </c>
      <c r="C7" s="19" t="s">
        <v>3</v>
      </c>
      <c r="D7" s="181"/>
      <c r="E7" s="60" t="s">
        <v>64</v>
      </c>
      <c r="F7" s="60" t="s">
        <v>65</v>
      </c>
      <c r="G7" s="60" t="s">
        <v>69</v>
      </c>
      <c r="H7" s="60" t="s">
        <v>58</v>
      </c>
      <c r="I7" s="60" t="s">
        <v>66</v>
      </c>
      <c r="J7" s="60" t="s">
        <v>67</v>
      </c>
      <c r="K7" s="60" t="s">
        <v>70</v>
      </c>
      <c r="L7" s="183"/>
      <c r="M7" s="183"/>
    </row>
    <row r="8" spans="2:13" ht="305.25" customHeight="1" x14ac:dyDescent="0.35">
      <c r="B8" s="67" t="s">
        <v>8</v>
      </c>
      <c r="C8" s="70" t="s">
        <v>81</v>
      </c>
      <c r="D8" s="54" t="s">
        <v>71</v>
      </c>
      <c r="E8" s="55" t="s">
        <v>60</v>
      </c>
      <c r="F8" s="56" t="s">
        <v>60</v>
      </c>
      <c r="G8" s="56" t="s">
        <v>60</v>
      </c>
      <c r="H8" s="56" t="s">
        <v>61</v>
      </c>
      <c r="I8" s="56" t="s">
        <v>60</v>
      </c>
      <c r="J8" s="56" t="s">
        <v>60</v>
      </c>
      <c r="K8" s="56" t="s">
        <v>60</v>
      </c>
      <c r="L8" s="10"/>
      <c r="M8" s="80"/>
    </row>
    <row r="9" spans="2:13" ht="148" customHeight="1" x14ac:dyDescent="0.35">
      <c r="B9" s="74" t="s">
        <v>9</v>
      </c>
      <c r="C9" s="74" t="s">
        <v>82</v>
      </c>
      <c r="D9" s="69"/>
      <c r="E9" s="10"/>
      <c r="F9" s="10"/>
      <c r="G9" s="10"/>
      <c r="H9" s="10"/>
      <c r="I9" s="10"/>
      <c r="J9" s="10"/>
      <c r="K9" s="10"/>
      <c r="L9" s="45"/>
      <c r="M9" s="80"/>
    </row>
    <row r="10" spans="2:13" ht="118" customHeight="1" x14ac:dyDescent="0.35">
      <c r="B10" s="75" t="s">
        <v>107</v>
      </c>
      <c r="C10" s="75" t="s">
        <v>83</v>
      </c>
      <c r="D10" s="69"/>
      <c r="E10" s="10"/>
      <c r="F10" s="10"/>
      <c r="G10" s="10"/>
      <c r="H10" s="10"/>
      <c r="I10" s="10"/>
      <c r="J10" s="10"/>
      <c r="K10" s="10"/>
      <c r="L10" s="45"/>
      <c r="M10" s="80"/>
    </row>
    <row r="11" spans="2:13" ht="43.5" x14ac:dyDescent="0.35">
      <c r="B11" s="67" t="s">
        <v>11</v>
      </c>
      <c r="C11" s="68" t="s">
        <v>84</v>
      </c>
      <c r="D11" s="69"/>
      <c r="E11" s="10"/>
      <c r="F11" s="10"/>
      <c r="G11" s="10"/>
      <c r="H11" s="10"/>
      <c r="I11" s="10"/>
      <c r="J11" s="10"/>
      <c r="K11" s="10"/>
      <c r="L11" s="45"/>
      <c r="M11" s="80"/>
    </row>
    <row r="12" spans="2:13" ht="55" customHeight="1" x14ac:dyDescent="0.35">
      <c r="B12" s="70" t="s">
        <v>108</v>
      </c>
      <c r="C12" s="68" t="s">
        <v>85</v>
      </c>
      <c r="D12" s="69"/>
      <c r="E12" s="10"/>
      <c r="F12" s="10"/>
      <c r="G12" s="10"/>
      <c r="H12" s="10"/>
      <c r="I12" s="10"/>
      <c r="J12" s="10"/>
      <c r="K12" s="10"/>
      <c r="L12" s="45"/>
      <c r="M12" s="80"/>
    </row>
    <row r="13" spans="2:13" ht="43.5" x14ac:dyDescent="0.35">
      <c r="B13" s="70" t="s">
        <v>109</v>
      </c>
      <c r="C13" s="68" t="s">
        <v>86</v>
      </c>
      <c r="D13" s="69"/>
      <c r="E13" s="10"/>
      <c r="F13" s="10"/>
      <c r="G13" s="10"/>
      <c r="H13" s="10"/>
      <c r="I13" s="10"/>
      <c r="J13" s="10"/>
      <c r="K13" s="10"/>
      <c r="L13" s="45"/>
      <c r="M13" s="80"/>
    </row>
    <row r="14" spans="2:13" ht="43.5" x14ac:dyDescent="0.35">
      <c r="B14" s="70" t="s">
        <v>135</v>
      </c>
      <c r="C14" s="68" t="s">
        <v>87</v>
      </c>
      <c r="D14" s="69"/>
      <c r="E14" s="10"/>
      <c r="F14" s="10"/>
      <c r="G14" s="10"/>
      <c r="H14" s="10"/>
      <c r="I14" s="10"/>
      <c r="J14" s="10"/>
      <c r="K14" s="10"/>
      <c r="L14" s="45"/>
      <c r="M14" s="80"/>
    </row>
    <row r="15" spans="2:13" s="5" customFormat="1" ht="30" customHeight="1" x14ac:dyDescent="0.35">
      <c r="B15" s="43"/>
      <c r="C15" s="185" t="s">
        <v>30</v>
      </c>
      <c r="D15" s="185"/>
      <c r="E15" s="185"/>
      <c r="F15" s="185"/>
      <c r="G15" s="185"/>
      <c r="H15" s="185"/>
      <c r="I15" s="185"/>
      <c r="J15" s="185"/>
      <c r="K15" s="185"/>
      <c r="L15" s="185"/>
      <c r="M15" s="41" t="e">
        <f>AVERAGE(M8:M14)</f>
        <v>#DIV/0!</v>
      </c>
    </row>
    <row r="16" spans="2:13" x14ac:dyDescent="0.35">
      <c r="C16" s="11"/>
    </row>
    <row r="17" spans="3:12" x14ac:dyDescent="0.35">
      <c r="C17" s="5" t="s">
        <v>6</v>
      </c>
    </row>
    <row r="18" spans="3:12" ht="20.25" customHeight="1" x14ac:dyDescent="0.35">
      <c r="C18" s="6" t="s">
        <v>15</v>
      </c>
      <c r="D18" s="6"/>
      <c r="L18" s="6"/>
    </row>
    <row r="19" spans="3:12" ht="19.5" customHeight="1" x14ac:dyDescent="0.35">
      <c r="C19" s="166"/>
      <c r="D19" s="166"/>
      <c r="E19" s="166"/>
      <c r="F19" s="166"/>
      <c r="G19" s="166"/>
      <c r="H19" s="166"/>
      <c r="I19" s="166"/>
      <c r="J19" s="166"/>
      <c r="K19" s="166"/>
      <c r="L19" s="166"/>
    </row>
    <row r="20" spans="3:12" ht="25.5" customHeight="1" x14ac:dyDescent="0.35">
      <c r="C20" s="178"/>
      <c r="D20" s="178"/>
      <c r="E20" s="178"/>
      <c r="F20" s="178"/>
      <c r="G20" s="178"/>
      <c r="H20" s="178"/>
      <c r="I20" s="178"/>
      <c r="J20" s="178"/>
      <c r="K20" s="178"/>
      <c r="L20" s="178"/>
    </row>
    <row r="21" spans="3:12" x14ac:dyDescent="0.35">
      <c r="C21" s="179"/>
      <c r="D21" s="179"/>
      <c r="E21" s="179"/>
      <c r="F21" s="179"/>
      <c r="G21" s="179"/>
      <c r="H21" s="179"/>
      <c r="I21" s="179"/>
      <c r="J21" s="179"/>
      <c r="K21" s="179"/>
      <c r="L21" s="179"/>
    </row>
    <row r="22" spans="3:12" x14ac:dyDescent="0.35">
      <c r="C22" s="179"/>
      <c r="D22" s="179"/>
      <c r="E22" s="179"/>
      <c r="F22" s="179"/>
      <c r="G22" s="179"/>
      <c r="H22" s="179"/>
      <c r="I22" s="179"/>
      <c r="J22" s="179"/>
      <c r="K22" s="179"/>
      <c r="L22" s="179"/>
    </row>
    <row r="23" spans="3:12" x14ac:dyDescent="0.35">
      <c r="C23" s="179"/>
      <c r="D23" s="179"/>
      <c r="E23" s="179"/>
      <c r="F23" s="179"/>
      <c r="G23" s="179"/>
      <c r="H23" s="179"/>
      <c r="I23" s="179"/>
      <c r="J23" s="179"/>
      <c r="K23" s="179"/>
      <c r="L23" s="179"/>
    </row>
    <row r="24" spans="3:12" x14ac:dyDescent="0.35">
      <c r="C24" s="179"/>
      <c r="D24" s="179"/>
      <c r="E24" s="179"/>
      <c r="F24" s="179"/>
      <c r="G24" s="179"/>
      <c r="H24" s="179"/>
      <c r="I24" s="179"/>
      <c r="J24" s="179"/>
      <c r="K24" s="179"/>
      <c r="L24" s="179"/>
    </row>
    <row r="25" spans="3:12" x14ac:dyDescent="0.35">
      <c r="C25" s="179"/>
      <c r="D25" s="179"/>
      <c r="E25" s="179"/>
      <c r="F25" s="179"/>
      <c r="G25" s="179"/>
      <c r="H25" s="179"/>
      <c r="I25" s="179"/>
      <c r="J25" s="179"/>
      <c r="K25" s="179"/>
      <c r="L25" s="179"/>
    </row>
  </sheetData>
  <sheetProtection algorithmName="SHA-512" hashValue="Ne5gXjIj6dyL+i3MjUNdrGWrb2F8qUIXi8xr48ea40x0326YN7SDXnf58VaSERcommg54Ngc2j+LKGhqs9ZT5w==" saltValue="YBgMjGOqsNUJG4FPhb5wuA==" spinCount="100000" sheet="1" selectLockedCells="1" selectUnlockedCells="1"/>
  <mergeCells count="17">
    <mergeCell ref="C22:L22"/>
    <mergeCell ref="C23:L23"/>
    <mergeCell ref="C24:L24"/>
    <mergeCell ref="C25:L25"/>
    <mergeCell ref="D2:L2"/>
    <mergeCell ref="D3:L3"/>
    <mergeCell ref="C19:L19"/>
    <mergeCell ref="C20:L20"/>
    <mergeCell ref="C21:L21"/>
    <mergeCell ref="D5:K5"/>
    <mergeCell ref="L5:M5"/>
    <mergeCell ref="D6:D7"/>
    <mergeCell ref="E6:G6"/>
    <mergeCell ref="H6:K6"/>
    <mergeCell ref="L6:L7"/>
    <mergeCell ref="M6:M7"/>
    <mergeCell ref="C15:L15"/>
  </mergeCells>
  <dataValidations disablePrompts="1" count="1">
    <dataValidation type="list" allowBlank="1" showInputMessage="1" showErrorMessage="1" errorTitle="Incorrect Data" error="Please choose from drop down menu only" sqref="M8:M14" xr:uid="{FF126E3B-5F76-4C30-8F4C-7083E7B80C2F}">
      <formula1>"1,2,3,4,5,6"</formula1>
    </dataValidation>
  </dataValidation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N26"/>
  <sheetViews>
    <sheetView zoomScale="80" zoomScaleNormal="80" workbookViewId="0">
      <pane ySplit="7" topLeftCell="A16" activePane="bottomLeft" state="frozen"/>
      <selection pane="bottomLeft" activeCell="C20" sqref="C20"/>
    </sheetView>
  </sheetViews>
  <sheetFormatPr baseColWidth="10" defaultColWidth="11.453125" defaultRowHeight="14.5" x14ac:dyDescent="0.35"/>
  <cols>
    <col min="1" max="1" width="3.54296875" style="3" customWidth="1"/>
    <col min="2" max="2" width="5.7265625" style="3" customWidth="1"/>
    <col min="3" max="3" width="36.7265625" style="3" customWidth="1"/>
    <col min="4" max="4" width="35.81640625" style="3" customWidth="1"/>
    <col min="5" max="11" width="11.54296875" style="3" customWidth="1"/>
    <col min="12" max="12" width="66.54296875" style="3" customWidth="1"/>
    <col min="13" max="13" width="13.453125" style="12" customWidth="1"/>
    <col min="14" max="14" width="41.453125" style="3" customWidth="1"/>
    <col min="15" max="16384" width="11.453125" style="3"/>
  </cols>
  <sheetData>
    <row r="2" spans="2:14" x14ac:dyDescent="0.35">
      <c r="C2" s="21" t="s">
        <v>0</v>
      </c>
      <c r="D2" s="186" t="s">
        <v>32</v>
      </c>
      <c r="E2" s="186"/>
      <c r="F2" s="186"/>
      <c r="G2" s="186"/>
      <c r="H2" s="186"/>
      <c r="I2" s="186"/>
      <c r="J2" s="186"/>
      <c r="K2" s="186"/>
      <c r="L2" s="186"/>
    </row>
    <row r="3" spans="2:14" ht="51.75" customHeight="1" x14ac:dyDescent="0.35">
      <c r="C3" s="14" t="s">
        <v>7</v>
      </c>
      <c r="D3" s="187" t="s">
        <v>76</v>
      </c>
      <c r="E3" s="187"/>
      <c r="F3" s="187"/>
      <c r="G3" s="187"/>
      <c r="H3" s="187"/>
      <c r="I3" s="187"/>
      <c r="J3" s="187"/>
      <c r="K3" s="187"/>
      <c r="L3" s="187"/>
    </row>
    <row r="5" spans="2:14" ht="15" customHeight="1" x14ac:dyDescent="0.35">
      <c r="D5" s="188" t="s">
        <v>62</v>
      </c>
      <c r="E5" s="189"/>
      <c r="F5" s="189"/>
      <c r="G5" s="189"/>
      <c r="H5" s="189"/>
      <c r="I5" s="189"/>
      <c r="J5" s="189"/>
      <c r="K5" s="190"/>
      <c r="L5" s="188" t="s">
        <v>63</v>
      </c>
      <c r="M5" s="190"/>
    </row>
    <row r="6" spans="2:14" ht="30" customHeight="1" x14ac:dyDescent="0.35">
      <c r="D6" s="191" t="s">
        <v>59</v>
      </c>
      <c r="E6" s="193" t="s">
        <v>68</v>
      </c>
      <c r="F6" s="194"/>
      <c r="G6" s="195"/>
      <c r="H6" s="193" t="s">
        <v>13</v>
      </c>
      <c r="I6" s="194"/>
      <c r="J6" s="194"/>
      <c r="K6" s="194"/>
      <c r="L6" s="196" t="s">
        <v>50</v>
      </c>
      <c r="M6" s="196" t="s">
        <v>4</v>
      </c>
    </row>
    <row r="7" spans="2:14" s="15" customFormat="1" ht="60" x14ac:dyDescent="0.35">
      <c r="B7" s="21" t="s">
        <v>2</v>
      </c>
      <c r="C7" s="21" t="s">
        <v>3</v>
      </c>
      <c r="D7" s="192"/>
      <c r="E7" s="61" t="s">
        <v>64</v>
      </c>
      <c r="F7" s="61" t="s">
        <v>65</v>
      </c>
      <c r="G7" s="61" t="s">
        <v>69</v>
      </c>
      <c r="H7" s="61" t="s">
        <v>58</v>
      </c>
      <c r="I7" s="61" t="s">
        <v>66</v>
      </c>
      <c r="J7" s="61" t="s">
        <v>67</v>
      </c>
      <c r="K7" s="61" t="s">
        <v>70</v>
      </c>
      <c r="L7" s="197"/>
      <c r="M7" s="197"/>
    </row>
    <row r="8" spans="2:14" s="15" customFormat="1" ht="351" customHeight="1" x14ac:dyDescent="0.35">
      <c r="B8" s="57" t="s">
        <v>20</v>
      </c>
      <c r="C8" s="17" t="s">
        <v>88</v>
      </c>
      <c r="D8" s="54" t="s">
        <v>71</v>
      </c>
      <c r="E8" s="55" t="s">
        <v>60</v>
      </c>
      <c r="F8" s="56" t="s">
        <v>60</v>
      </c>
      <c r="G8" s="56" t="s">
        <v>60</v>
      </c>
      <c r="H8" s="56" t="s">
        <v>61</v>
      </c>
      <c r="I8" s="56" t="s">
        <v>60</v>
      </c>
      <c r="J8" s="56" t="s">
        <v>60</v>
      </c>
      <c r="K8" s="56" t="s">
        <v>60</v>
      </c>
      <c r="L8" s="30"/>
      <c r="M8" s="72" t="s">
        <v>34</v>
      </c>
      <c r="N8" s="3"/>
    </row>
    <row r="9" spans="2:14" ht="99.65" customHeight="1" x14ac:dyDescent="0.35">
      <c r="B9" s="71" t="s">
        <v>21</v>
      </c>
      <c r="C9" s="9" t="s">
        <v>89</v>
      </c>
      <c r="D9" s="4"/>
      <c r="E9" s="9"/>
      <c r="F9" s="9"/>
      <c r="G9" s="9"/>
      <c r="H9" s="9"/>
      <c r="I9" s="9"/>
      <c r="J9" s="9"/>
      <c r="K9" s="9"/>
      <c r="L9" s="30"/>
      <c r="M9" s="128"/>
    </row>
    <row r="10" spans="2:14" ht="146.15" customHeight="1" x14ac:dyDescent="0.35">
      <c r="B10" s="71" t="s">
        <v>22</v>
      </c>
      <c r="C10" s="77" t="s">
        <v>90</v>
      </c>
      <c r="D10" s="28"/>
      <c r="E10" s="9"/>
      <c r="F10" s="9"/>
      <c r="G10" s="9"/>
      <c r="H10" s="9"/>
      <c r="I10" s="9"/>
      <c r="J10" s="9"/>
      <c r="K10" s="9"/>
      <c r="L10" s="30"/>
      <c r="M10" s="73"/>
    </row>
    <row r="11" spans="2:14" ht="111.65" customHeight="1" x14ac:dyDescent="0.35">
      <c r="B11" s="71" t="s">
        <v>23</v>
      </c>
      <c r="C11" s="115" t="s">
        <v>91</v>
      </c>
      <c r="D11" s="51"/>
      <c r="E11" s="9"/>
      <c r="F11" s="9"/>
      <c r="G11" s="9"/>
      <c r="H11" s="9"/>
      <c r="I11" s="9"/>
      <c r="J11" s="9"/>
      <c r="K11" s="9"/>
      <c r="L11" s="30"/>
      <c r="M11" s="128"/>
    </row>
    <row r="12" spans="2:14" ht="43.5" x14ac:dyDescent="0.35">
      <c r="B12" s="71" t="s">
        <v>24</v>
      </c>
      <c r="C12" s="8" t="s">
        <v>92</v>
      </c>
      <c r="D12" s="9"/>
      <c r="E12" s="9"/>
      <c r="F12" s="9"/>
      <c r="G12" s="9"/>
      <c r="H12" s="9"/>
      <c r="I12" s="9"/>
      <c r="J12" s="9"/>
      <c r="K12" s="9"/>
      <c r="L12" s="30"/>
      <c r="M12" s="128"/>
    </row>
    <row r="13" spans="2:14" ht="43.5" x14ac:dyDescent="0.35">
      <c r="B13" s="71" t="s">
        <v>110</v>
      </c>
      <c r="C13" s="8" t="s">
        <v>93</v>
      </c>
      <c r="D13" s="9"/>
      <c r="E13" s="9"/>
      <c r="F13" s="9"/>
      <c r="G13" s="9"/>
      <c r="H13" s="9"/>
      <c r="I13" s="9"/>
      <c r="J13" s="9"/>
      <c r="K13" s="9"/>
      <c r="L13" s="30"/>
      <c r="M13" s="128"/>
    </row>
    <row r="14" spans="2:14" ht="130.5" x14ac:dyDescent="0.35">
      <c r="B14" s="71" t="s">
        <v>111</v>
      </c>
      <c r="C14" s="77" t="s">
        <v>125</v>
      </c>
      <c r="D14" s="9"/>
      <c r="E14" s="9"/>
      <c r="F14" s="9"/>
      <c r="G14" s="9"/>
      <c r="H14" s="9"/>
      <c r="I14" s="9"/>
      <c r="J14" s="9"/>
      <c r="K14" s="9"/>
      <c r="L14" s="30"/>
      <c r="M14" s="128"/>
    </row>
    <row r="15" spans="2:14" ht="159.5" x14ac:dyDescent="0.35">
      <c r="B15" s="71" t="s">
        <v>112</v>
      </c>
      <c r="C15" s="77" t="s">
        <v>124</v>
      </c>
      <c r="D15" s="9"/>
      <c r="E15" s="9"/>
      <c r="F15" s="9"/>
      <c r="G15" s="9"/>
      <c r="H15" s="9"/>
      <c r="I15" s="9"/>
      <c r="J15" s="9"/>
      <c r="K15" s="9"/>
      <c r="L15" s="30"/>
      <c r="M15" s="128"/>
    </row>
    <row r="16" spans="2:14" ht="232" x14ac:dyDescent="0.35">
      <c r="B16" s="71" t="s">
        <v>113</v>
      </c>
      <c r="C16" s="11" t="s">
        <v>123</v>
      </c>
      <c r="D16" s="9"/>
      <c r="E16" s="9"/>
      <c r="F16" s="9"/>
      <c r="G16" s="9"/>
      <c r="H16" s="9"/>
      <c r="I16" s="9"/>
      <c r="J16" s="9"/>
      <c r="K16" s="9"/>
      <c r="L16" s="30"/>
      <c r="M16" s="128"/>
    </row>
    <row r="17" spans="2:13" s="15" customFormat="1" ht="25.5" customHeight="1" x14ac:dyDescent="0.35">
      <c r="B17" s="42"/>
      <c r="C17" s="167" t="s">
        <v>30</v>
      </c>
      <c r="D17" s="167"/>
      <c r="E17" s="167"/>
      <c r="F17" s="167"/>
      <c r="G17" s="167"/>
      <c r="H17" s="167"/>
      <c r="I17" s="167"/>
      <c r="J17" s="167"/>
      <c r="K17" s="167"/>
      <c r="L17" s="167"/>
      <c r="M17" s="41" t="e">
        <f>AVERAGE(M9:M16)</f>
        <v>#DIV/0!</v>
      </c>
    </row>
    <row r="18" spans="2:13" x14ac:dyDescent="0.35">
      <c r="C18" s="17"/>
    </row>
    <row r="19" spans="2:13" ht="17.25" customHeight="1" x14ac:dyDescent="0.35">
      <c r="C19" s="15" t="s">
        <v>6</v>
      </c>
    </row>
    <row r="20" spans="2:13" ht="19.5" customHeight="1" x14ac:dyDescent="0.35">
      <c r="C20" s="7" t="s">
        <v>15</v>
      </c>
      <c r="D20" s="7"/>
      <c r="E20" s="7"/>
      <c r="F20" s="7"/>
      <c r="G20" s="7"/>
      <c r="H20" s="7"/>
      <c r="I20" s="7"/>
      <c r="J20" s="7"/>
      <c r="K20" s="7"/>
      <c r="L20" s="7"/>
    </row>
    <row r="21" spans="2:13" ht="19.5" customHeight="1" x14ac:dyDescent="0.35">
      <c r="C21" s="166"/>
      <c r="D21" s="166"/>
      <c r="E21" s="166"/>
      <c r="F21" s="166"/>
      <c r="G21" s="166"/>
      <c r="H21" s="166"/>
      <c r="I21" s="166"/>
      <c r="J21" s="166"/>
      <c r="K21" s="166"/>
      <c r="L21" s="166"/>
    </row>
    <row r="22" spans="2:13" ht="25.5" customHeight="1" x14ac:dyDescent="0.35">
      <c r="C22" s="166"/>
      <c r="D22" s="166"/>
      <c r="E22" s="166"/>
      <c r="F22" s="166"/>
      <c r="G22" s="166"/>
      <c r="H22" s="166"/>
      <c r="I22" s="166"/>
      <c r="J22" s="166"/>
      <c r="K22" s="166"/>
      <c r="L22" s="166"/>
    </row>
    <row r="23" spans="2:13" x14ac:dyDescent="0.35">
      <c r="C23" s="165"/>
      <c r="D23" s="165"/>
      <c r="E23" s="165"/>
      <c r="F23" s="165"/>
      <c r="G23" s="165"/>
      <c r="H23" s="165"/>
      <c r="I23" s="165"/>
      <c r="J23" s="165"/>
      <c r="K23" s="165"/>
      <c r="L23" s="165"/>
    </row>
    <row r="24" spans="2:13" x14ac:dyDescent="0.35">
      <c r="C24" s="165"/>
      <c r="D24" s="165"/>
      <c r="E24" s="165"/>
      <c r="F24" s="165"/>
      <c r="G24" s="165"/>
      <c r="H24" s="165"/>
      <c r="I24" s="165"/>
      <c r="J24" s="165"/>
      <c r="K24" s="165"/>
      <c r="L24" s="165"/>
    </row>
    <row r="25" spans="2:13" x14ac:dyDescent="0.35">
      <c r="C25" s="165"/>
      <c r="D25" s="165"/>
      <c r="E25" s="165"/>
      <c r="F25" s="165"/>
      <c r="G25" s="165"/>
      <c r="H25" s="165"/>
      <c r="I25" s="165"/>
      <c r="J25" s="165"/>
      <c r="K25" s="165"/>
      <c r="L25" s="165"/>
    </row>
    <row r="26" spans="2:13" x14ac:dyDescent="0.35">
      <c r="C26" s="165"/>
      <c r="D26" s="165"/>
      <c r="E26" s="165"/>
      <c r="F26" s="165"/>
      <c r="G26" s="165"/>
      <c r="H26" s="165"/>
      <c r="I26" s="165"/>
      <c r="J26" s="165"/>
      <c r="K26" s="165"/>
      <c r="L26" s="165"/>
    </row>
  </sheetData>
  <sheetProtection algorithmName="SHA-512" hashValue="cmfiOk022Juj2EvKu/btn7H6NKV9vOBDxKkxVKksdhH3W1AspqJNqtAoFkeaZtacPZZro0RFn8rMQRXZ9jE4jQ==" saltValue="nHgR7S7LJQdhoqoVg2q9LQ==" spinCount="100000" sheet="1" selectLockedCells="1" selectUnlockedCells="1"/>
  <mergeCells count="16">
    <mergeCell ref="C26:L26"/>
    <mergeCell ref="C21:L21"/>
    <mergeCell ref="C22:L22"/>
    <mergeCell ref="D2:L2"/>
    <mergeCell ref="D3:L3"/>
    <mergeCell ref="C23:L23"/>
    <mergeCell ref="C24:L24"/>
    <mergeCell ref="C25:L25"/>
    <mergeCell ref="D5:K5"/>
    <mergeCell ref="L5:M5"/>
    <mergeCell ref="D6:D7"/>
    <mergeCell ref="E6:G6"/>
    <mergeCell ref="H6:K6"/>
    <mergeCell ref="L6:L7"/>
    <mergeCell ref="M6:M7"/>
    <mergeCell ref="C17:L17"/>
  </mergeCells>
  <phoneticPr fontId="18" type="noConversion"/>
  <dataValidations count="2">
    <dataValidation type="list" allowBlank="1" showInputMessage="1" showErrorMessage="1" sqref="M9:M10" xr:uid="{00000000-0002-0000-0400-000000000000}">
      <formula1>"1,2,3,4,5,6,"</formula1>
    </dataValidation>
    <dataValidation type="list" allowBlank="1" showInputMessage="1" showErrorMessage="1" errorTitle="Incorrect Data" error="Please choose from drop down menu only" sqref="M11:M16" xr:uid="{D3C914D2-0F73-4F96-BC0A-E251A2F12FAC}">
      <formula1>"1,2,3,4,5,6,"</formula1>
    </dataValidation>
  </dataValidations>
  <pageMargins left="0.7" right="0.7" top="0.78740157499999996" bottom="0.78740157499999996"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M18"/>
  <sheetViews>
    <sheetView zoomScale="80" zoomScaleNormal="80" workbookViewId="0">
      <pane ySplit="7" topLeftCell="A8" activePane="bottomLeft" state="frozen"/>
      <selection pane="bottomLeft" activeCell="N8" sqref="N8"/>
    </sheetView>
  </sheetViews>
  <sheetFormatPr baseColWidth="10" defaultColWidth="11.453125" defaultRowHeight="14.5" x14ac:dyDescent="0.35"/>
  <cols>
    <col min="1" max="1" width="2.54296875" style="3" customWidth="1"/>
    <col min="2" max="2" width="5.7265625" style="3" customWidth="1"/>
    <col min="3" max="3" width="25" style="3" customWidth="1"/>
    <col min="4" max="4" width="53.54296875" style="3" customWidth="1"/>
    <col min="5" max="11" width="13" style="3" customWidth="1"/>
    <col min="12" max="12" width="65.453125" style="3" customWidth="1"/>
    <col min="13" max="13" width="12.81640625" style="12" customWidth="1"/>
    <col min="14" max="14" width="37" style="3" customWidth="1"/>
    <col min="15" max="16384" width="11.453125" style="3"/>
  </cols>
  <sheetData>
    <row r="2" spans="2:13" x14ac:dyDescent="0.35">
      <c r="C2" s="13" t="s">
        <v>0</v>
      </c>
      <c r="D2" s="201" t="s">
        <v>32</v>
      </c>
      <c r="E2" s="201"/>
      <c r="F2" s="201"/>
      <c r="G2" s="201"/>
      <c r="H2" s="201"/>
      <c r="I2" s="201"/>
      <c r="J2" s="201"/>
      <c r="K2" s="201"/>
      <c r="L2" s="201"/>
    </row>
    <row r="3" spans="2:13" ht="44.25" customHeight="1" x14ac:dyDescent="0.35">
      <c r="C3" s="14" t="s">
        <v>14</v>
      </c>
      <c r="D3" s="202" t="s">
        <v>134</v>
      </c>
      <c r="E3" s="202"/>
      <c r="F3" s="202"/>
      <c r="G3" s="202"/>
      <c r="H3" s="202"/>
      <c r="I3" s="202"/>
      <c r="J3" s="202"/>
      <c r="K3" s="202"/>
      <c r="L3" s="202"/>
    </row>
    <row r="5" spans="2:13" x14ac:dyDescent="0.35">
      <c r="D5" s="203" t="s">
        <v>62</v>
      </c>
      <c r="E5" s="204"/>
      <c r="F5" s="204"/>
      <c r="G5" s="204"/>
      <c r="H5" s="204"/>
      <c r="I5" s="204"/>
      <c r="J5" s="204"/>
      <c r="K5" s="205"/>
      <c r="L5" s="203" t="s">
        <v>63</v>
      </c>
      <c r="M5" s="205"/>
    </row>
    <row r="6" spans="2:13" x14ac:dyDescent="0.35">
      <c r="D6" s="209" t="s">
        <v>59</v>
      </c>
      <c r="E6" s="206" t="s">
        <v>68</v>
      </c>
      <c r="F6" s="207"/>
      <c r="G6" s="208"/>
      <c r="H6" s="206" t="s">
        <v>13</v>
      </c>
      <c r="I6" s="207"/>
      <c r="J6" s="207"/>
      <c r="K6" s="207"/>
      <c r="L6" s="198" t="s">
        <v>50</v>
      </c>
      <c r="M6" s="198" t="s">
        <v>4</v>
      </c>
    </row>
    <row r="7" spans="2:13" s="15" customFormat="1" ht="60" x14ac:dyDescent="0.35">
      <c r="B7" s="13" t="s">
        <v>2</v>
      </c>
      <c r="C7" s="13" t="s">
        <v>3</v>
      </c>
      <c r="D7" s="210"/>
      <c r="E7" s="62" t="s">
        <v>64</v>
      </c>
      <c r="F7" s="62" t="s">
        <v>65</v>
      </c>
      <c r="G7" s="62" t="s">
        <v>69</v>
      </c>
      <c r="H7" s="62" t="s">
        <v>58</v>
      </c>
      <c r="I7" s="62" t="s">
        <v>66</v>
      </c>
      <c r="J7" s="62" t="s">
        <v>67</v>
      </c>
      <c r="K7" s="62" t="s">
        <v>70</v>
      </c>
      <c r="L7" s="199"/>
      <c r="M7" s="199"/>
    </row>
    <row r="8" spans="2:13" s="15" customFormat="1" ht="329.25" customHeight="1" x14ac:dyDescent="0.35">
      <c r="B8" s="67" t="s">
        <v>25</v>
      </c>
      <c r="C8" s="58" t="s">
        <v>101</v>
      </c>
      <c r="D8" s="54" t="s">
        <v>71</v>
      </c>
      <c r="E8" s="56" t="s">
        <v>60</v>
      </c>
      <c r="F8" s="56" t="s">
        <v>60</v>
      </c>
      <c r="G8" s="56" t="s">
        <v>60</v>
      </c>
      <c r="H8" s="56" t="s">
        <v>61</v>
      </c>
      <c r="I8" s="56" t="s">
        <v>60</v>
      </c>
      <c r="J8" s="56" t="s">
        <v>60</v>
      </c>
      <c r="K8" s="56" t="s">
        <v>60</v>
      </c>
      <c r="L8" s="46"/>
      <c r="M8" s="76"/>
    </row>
    <row r="9" spans="2:13" s="15" customFormat="1" ht="26.25" customHeight="1" x14ac:dyDescent="0.35">
      <c r="B9" s="42"/>
      <c r="C9" s="167" t="s">
        <v>30</v>
      </c>
      <c r="D9" s="167"/>
      <c r="E9" s="167"/>
      <c r="F9" s="167"/>
      <c r="G9" s="167"/>
      <c r="H9" s="167"/>
      <c r="I9" s="167"/>
      <c r="J9" s="167"/>
      <c r="K9" s="167"/>
      <c r="L9" s="167"/>
      <c r="M9" s="44">
        <f>M8</f>
        <v>0</v>
      </c>
    </row>
    <row r="10" spans="2:13" ht="17.25" customHeight="1" x14ac:dyDescent="0.35">
      <c r="C10" s="17"/>
    </row>
    <row r="11" spans="2:13" ht="30" customHeight="1" x14ac:dyDescent="0.35">
      <c r="C11" s="200" t="s">
        <v>133</v>
      </c>
      <c r="D11" s="166"/>
      <c r="E11" s="166"/>
      <c r="F11" s="166"/>
      <c r="G11" s="166"/>
      <c r="H11" s="166"/>
      <c r="I11" s="166"/>
      <c r="J11" s="166"/>
      <c r="K11" s="166"/>
      <c r="L11" s="166"/>
    </row>
    <row r="12" spans="2:13" ht="24.75" customHeight="1" x14ac:dyDescent="0.35">
      <c r="C12" s="166" t="s">
        <v>15</v>
      </c>
      <c r="D12" s="166"/>
      <c r="E12" s="166"/>
      <c r="F12" s="166"/>
      <c r="G12" s="166"/>
      <c r="H12" s="166"/>
      <c r="I12" s="166"/>
      <c r="J12" s="166"/>
      <c r="K12" s="166"/>
      <c r="L12" s="166"/>
    </row>
    <row r="13" spans="2:13" ht="24.75" customHeight="1" x14ac:dyDescent="0.35">
      <c r="C13" s="166"/>
      <c r="D13" s="166"/>
      <c r="E13" s="166"/>
      <c r="F13" s="166"/>
      <c r="G13" s="166"/>
      <c r="H13" s="166"/>
      <c r="I13" s="166"/>
      <c r="J13" s="166"/>
      <c r="K13" s="166"/>
      <c r="L13" s="166"/>
    </row>
    <row r="14" spans="2:13" ht="24" customHeight="1" x14ac:dyDescent="0.35">
      <c r="C14" s="7"/>
      <c r="D14" s="7"/>
      <c r="E14" s="7"/>
      <c r="F14" s="7"/>
      <c r="G14" s="7"/>
      <c r="H14" s="7"/>
      <c r="I14" s="7"/>
      <c r="J14" s="7"/>
      <c r="K14" s="7"/>
      <c r="L14" s="7"/>
    </row>
    <row r="15" spans="2:13" ht="27" customHeight="1" x14ac:dyDescent="0.35">
      <c r="C15" s="166"/>
      <c r="D15" s="166"/>
      <c r="E15" s="166"/>
      <c r="F15" s="166"/>
      <c r="G15" s="166"/>
      <c r="H15" s="166"/>
      <c r="I15" s="166"/>
      <c r="J15" s="166"/>
      <c r="K15" s="166"/>
      <c r="L15" s="166"/>
    </row>
    <row r="16" spans="2:13" ht="30" customHeight="1" x14ac:dyDescent="0.35">
      <c r="C16" s="166"/>
      <c r="D16" s="166"/>
      <c r="E16" s="166"/>
      <c r="F16" s="166"/>
      <c r="G16" s="166"/>
      <c r="H16" s="166"/>
      <c r="I16" s="166"/>
      <c r="J16" s="166"/>
      <c r="K16" s="166"/>
      <c r="L16" s="166"/>
    </row>
    <row r="17" spans="3:12" x14ac:dyDescent="0.35">
      <c r="C17" s="165"/>
      <c r="D17" s="165"/>
      <c r="E17" s="165"/>
      <c r="F17" s="165"/>
      <c r="G17" s="165"/>
      <c r="H17" s="165"/>
      <c r="I17" s="165"/>
      <c r="J17" s="165"/>
      <c r="K17" s="165"/>
      <c r="L17" s="165"/>
    </row>
    <row r="18" spans="3:12" x14ac:dyDescent="0.35">
      <c r="C18" s="165"/>
      <c r="D18" s="165"/>
      <c r="E18" s="165"/>
      <c r="F18" s="165"/>
      <c r="G18" s="165"/>
      <c r="H18" s="165"/>
      <c r="I18" s="165"/>
      <c r="J18" s="165"/>
      <c r="K18" s="165"/>
      <c r="L18" s="165"/>
    </row>
  </sheetData>
  <sheetProtection algorithmName="SHA-512" hashValue="6jp+zLwv+nas/uGp2Erww3M62x14x7J4DJ0hz7L+JX8VHmOUETW+0VK8PX15gz98vgmRqu03QAH5FyF/m21zbw==" saltValue="AyArpxdAqqs0TQpYhKkFUg==" spinCount="100000" sheet="1" objects="1" scenarios="1" selectLockedCells="1" selectUnlockedCells="1"/>
  <mergeCells count="17">
    <mergeCell ref="M6:M7"/>
    <mergeCell ref="C11:L11"/>
    <mergeCell ref="D2:L2"/>
    <mergeCell ref="D3:L3"/>
    <mergeCell ref="C17:L17"/>
    <mergeCell ref="D5:K5"/>
    <mergeCell ref="L5:M5"/>
    <mergeCell ref="E6:G6"/>
    <mergeCell ref="H6:K6"/>
    <mergeCell ref="D6:D7"/>
    <mergeCell ref="L6:L7"/>
    <mergeCell ref="C18:L18"/>
    <mergeCell ref="C16:L16"/>
    <mergeCell ref="C13:L13"/>
    <mergeCell ref="C15:L15"/>
    <mergeCell ref="C9:L9"/>
    <mergeCell ref="C12:L12"/>
  </mergeCells>
  <dataValidations count="1">
    <dataValidation type="list" allowBlank="1" showInputMessage="1" showErrorMessage="1" errorTitle="Incorrect Data" error="Please choose from drop down menu only" sqref="M8" xr:uid="{00000000-0002-0000-0500-000000000000}">
      <formula1>"1,2,3,4,5,6"</formula1>
    </dataValidation>
  </dataValidation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18"/>
  <sheetViews>
    <sheetView zoomScale="80" zoomScaleNormal="80" workbookViewId="0">
      <pane ySplit="7" topLeftCell="A8" activePane="bottomLeft" state="frozen"/>
      <selection pane="bottomLeft" activeCell="C17" sqref="C17:L17"/>
    </sheetView>
  </sheetViews>
  <sheetFormatPr baseColWidth="10" defaultColWidth="11.453125" defaultRowHeight="14.5" x14ac:dyDescent="0.35"/>
  <cols>
    <col min="1" max="1" width="4.1796875" style="3" customWidth="1"/>
    <col min="2" max="2" width="5.7265625" style="3" customWidth="1"/>
    <col min="3" max="3" width="40.7265625" style="3" customWidth="1"/>
    <col min="4" max="4" width="47.81640625" style="3" customWidth="1"/>
    <col min="5" max="11" width="13.1796875" style="3" customWidth="1"/>
    <col min="12" max="12" width="53" style="3" customWidth="1"/>
    <col min="13" max="13" width="8.7265625" style="12" customWidth="1"/>
    <col min="14" max="16384" width="11.453125" style="3"/>
  </cols>
  <sheetData>
    <row r="2" spans="2:13" x14ac:dyDescent="0.35">
      <c r="C2" s="22" t="s">
        <v>0</v>
      </c>
      <c r="D2" s="211" t="s">
        <v>32</v>
      </c>
      <c r="E2" s="211"/>
      <c r="F2" s="211"/>
      <c r="G2" s="211"/>
      <c r="H2" s="211"/>
      <c r="I2" s="211"/>
      <c r="J2" s="211"/>
      <c r="K2" s="211"/>
      <c r="L2" s="211"/>
    </row>
    <row r="3" spans="2:13" ht="35.25" customHeight="1" x14ac:dyDescent="0.35">
      <c r="C3" s="14" t="s">
        <v>12</v>
      </c>
      <c r="D3" s="202" t="s">
        <v>31</v>
      </c>
      <c r="E3" s="202"/>
      <c r="F3" s="202"/>
      <c r="G3" s="202"/>
      <c r="H3" s="202"/>
      <c r="I3" s="202"/>
      <c r="J3" s="202"/>
      <c r="K3" s="202"/>
      <c r="L3" s="202"/>
    </row>
    <row r="5" spans="2:13" x14ac:dyDescent="0.35">
      <c r="D5" s="213" t="s">
        <v>62</v>
      </c>
      <c r="E5" s="214"/>
      <c r="F5" s="214"/>
      <c r="G5" s="214"/>
      <c r="H5" s="214"/>
      <c r="I5" s="214"/>
      <c r="J5" s="214"/>
      <c r="K5" s="215"/>
      <c r="L5" s="213" t="s">
        <v>63</v>
      </c>
      <c r="M5" s="215"/>
    </row>
    <row r="6" spans="2:13" x14ac:dyDescent="0.35">
      <c r="D6" s="216" t="s">
        <v>59</v>
      </c>
      <c r="E6" s="218" t="s">
        <v>68</v>
      </c>
      <c r="F6" s="219"/>
      <c r="G6" s="220"/>
      <c r="H6" s="218" t="s">
        <v>13</v>
      </c>
      <c r="I6" s="219"/>
      <c r="J6" s="219"/>
      <c r="K6" s="219"/>
      <c r="L6" s="221" t="s">
        <v>50</v>
      </c>
      <c r="M6" s="221" t="s">
        <v>4</v>
      </c>
    </row>
    <row r="7" spans="2:13" s="15" customFormat="1" ht="60" x14ac:dyDescent="0.35">
      <c r="B7" s="22" t="s">
        <v>2</v>
      </c>
      <c r="C7" s="22" t="s">
        <v>3</v>
      </c>
      <c r="D7" s="217"/>
      <c r="E7" s="63" t="s">
        <v>64</v>
      </c>
      <c r="F7" s="63" t="s">
        <v>65</v>
      </c>
      <c r="G7" s="63" t="s">
        <v>69</v>
      </c>
      <c r="H7" s="63" t="s">
        <v>58</v>
      </c>
      <c r="I7" s="63" t="s">
        <v>66</v>
      </c>
      <c r="J7" s="63" t="s">
        <v>67</v>
      </c>
      <c r="K7" s="63" t="s">
        <v>70</v>
      </c>
      <c r="L7" s="222"/>
      <c r="M7" s="222"/>
    </row>
    <row r="8" spans="2:13" ht="276" customHeight="1" x14ac:dyDescent="0.35">
      <c r="B8" s="71" t="s">
        <v>27</v>
      </c>
      <c r="C8" s="52" t="s">
        <v>102</v>
      </c>
      <c r="D8" s="54" t="s">
        <v>71</v>
      </c>
      <c r="E8" s="56" t="s">
        <v>60</v>
      </c>
      <c r="F8" s="56" t="s">
        <v>60</v>
      </c>
      <c r="G8" s="56" t="s">
        <v>60</v>
      </c>
      <c r="H8" s="56" t="s">
        <v>61</v>
      </c>
      <c r="I8" s="56" t="s">
        <v>60</v>
      </c>
      <c r="J8" s="56" t="s">
        <v>60</v>
      </c>
      <c r="K8" s="56" t="s">
        <v>60</v>
      </c>
      <c r="L8" s="30"/>
      <c r="M8" s="120"/>
    </row>
    <row r="9" spans="2:13" ht="66.75" customHeight="1" x14ac:dyDescent="0.35">
      <c r="B9" s="71" t="s">
        <v>28</v>
      </c>
      <c r="C9" s="52" t="s">
        <v>103</v>
      </c>
      <c r="D9" s="23"/>
      <c r="E9" s="23"/>
      <c r="F9" s="23"/>
      <c r="G9" s="23"/>
      <c r="H9" s="23"/>
      <c r="I9" s="23"/>
      <c r="J9" s="23"/>
      <c r="K9" s="23"/>
      <c r="L9" s="30"/>
      <c r="M9" s="120"/>
    </row>
    <row r="10" spans="2:13" ht="43.5" x14ac:dyDescent="0.35">
      <c r="B10" s="71" t="s">
        <v>29</v>
      </c>
      <c r="C10" s="52" t="s">
        <v>104</v>
      </c>
      <c r="D10" s="23"/>
      <c r="E10" s="23"/>
      <c r="F10" s="23"/>
      <c r="G10" s="23"/>
      <c r="H10" s="23"/>
      <c r="I10" s="23"/>
      <c r="J10" s="23"/>
      <c r="K10" s="23"/>
      <c r="L10" s="30"/>
      <c r="M10" s="120"/>
    </row>
    <row r="11" spans="2:13" ht="116" x14ac:dyDescent="0.35">
      <c r="B11" s="71" t="s">
        <v>106</v>
      </c>
      <c r="C11" s="121" t="s">
        <v>126</v>
      </c>
      <c r="D11" s="23"/>
      <c r="E11" s="23"/>
      <c r="F11" s="23"/>
      <c r="G11" s="23"/>
      <c r="H11" s="23"/>
      <c r="I11" s="23"/>
      <c r="J11" s="23"/>
      <c r="K11" s="23"/>
      <c r="L11" s="30"/>
      <c r="M11" s="120"/>
    </row>
    <row r="12" spans="2:13" ht="25.5" customHeight="1" x14ac:dyDescent="0.35">
      <c r="B12" s="16"/>
      <c r="C12" s="167" t="s">
        <v>30</v>
      </c>
      <c r="D12" s="167"/>
      <c r="E12" s="167"/>
      <c r="F12" s="167"/>
      <c r="G12" s="167"/>
      <c r="H12" s="167"/>
      <c r="I12" s="167"/>
      <c r="J12" s="167"/>
      <c r="K12" s="167"/>
      <c r="L12" s="167"/>
      <c r="M12" s="79"/>
    </row>
    <row r="13" spans="2:13" x14ac:dyDescent="0.35">
      <c r="C13" s="17"/>
    </row>
    <row r="14" spans="2:13" ht="17.25" customHeight="1" x14ac:dyDescent="0.35">
      <c r="C14" s="15" t="s">
        <v>6</v>
      </c>
    </row>
    <row r="15" spans="2:13" ht="23.25" customHeight="1" x14ac:dyDescent="0.35">
      <c r="C15" s="6" t="s">
        <v>15</v>
      </c>
      <c r="D15" s="6"/>
      <c r="E15" s="6"/>
      <c r="F15" s="6"/>
      <c r="G15" s="6"/>
      <c r="H15" s="6"/>
      <c r="I15" s="6"/>
      <c r="J15" s="6"/>
      <c r="K15" s="6"/>
      <c r="L15" s="6"/>
    </row>
    <row r="16" spans="2:13" ht="23.25" customHeight="1" x14ac:dyDescent="0.35">
      <c r="C16" s="212"/>
      <c r="D16" s="212"/>
      <c r="E16" s="212"/>
      <c r="F16" s="212"/>
      <c r="G16" s="212"/>
      <c r="H16" s="212"/>
      <c r="I16" s="212"/>
      <c r="J16" s="212"/>
      <c r="K16" s="212"/>
      <c r="L16" s="212"/>
    </row>
    <row r="17" spans="3:12" ht="27.75" customHeight="1" x14ac:dyDescent="0.35">
      <c r="C17" s="166"/>
      <c r="D17" s="166"/>
      <c r="E17" s="166"/>
      <c r="F17" s="166"/>
      <c r="G17" s="166"/>
      <c r="H17" s="166"/>
      <c r="I17" s="166"/>
      <c r="J17" s="166"/>
      <c r="K17" s="166"/>
      <c r="L17" s="166"/>
    </row>
    <row r="18" spans="3:12" ht="15" customHeight="1" x14ac:dyDescent="0.35">
      <c r="C18" s="165"/>
      <c r="D18" s="165"/>
      <c r="E18" s="165"/>
      <c r="F18" s="165"/>
      <c r="G18" s="165"/>
      <c r="H18" s="165"/>
      <c r="I18" s="165"/>
      <c r="J18" s="165"/>
      <c r="K18" s="165"/>
      <c r="L18" s="165"/>
    </row>
  </sheetData>
  <sheetProtection algorithmName="SHA-512" hashValue="DWToT7eLMUmCm+uogoaaogfcMVxR0lMtR4p39pL87r0mWznhQaXpy/4cnnZXWnK9uHgcK0/bwbmtsCreZCsrwA==" saltValue="NawIQ+s6EiFOSEk1GNcPJQ==" spinCount="100000" sheet="1" objects="1" scenarios="1" selectLockedCells="1" selectUnlockedCells="1"/>
  <mergeCells count="13">
    <mergeCell ref="C18:L18"/>
    <mergeCell ref="D2:L2"/>
    <mergeCell ref="D3:L3"/>
    <mergeCell ref="C12:L12"/>
    <mergeCell ref="C16:L16"/>
    <mergeCell ref="C17:L17"/>
    <mergeCell ref="D5:K5"/>
    <mergeCell ref="L5:M5"/>
    <mergeCell ref="D6:D7"/>
    <mergeCell ref="E6:G6"/>
    <mergeCell ref="H6:K6"/>
    <mergeCell ref="L6:L7"/>
    <mergeCell ref="M6:M7"/>
  </mergeCells>
  <conditionalFormatting sqref="M8:M12">
    <cfRule type="cellIs" dxfId="4" priority="1" operator="equal">
      <formula>"negative impacts observed or expected"</formula>
    </cfRule>
    <cfRule type="cellIs" dxfId="3" priority="2" operator="equal">
      <formula>"uncritical changes needed"</formula>
    </cfRule>
    <cfRule type="cellIs" dxfId="2" priority="3" operator="equal">
      <formula>"uncritical changes needed"</formula>
    </cfRule>
    <cfRule type="cellIs" dxfId="1" priority="4" operator="equal">
      <formula>"on track"</formula>
    </cfRule>
    <cfRule type="cellIs" dxfId="0" priority="5" operator="equal">
      <formula>"changes needed, but uncritical"</formula>
    </cfRule>
  </conditionalFormatting>
  <dataValidations count="2">
    <dataValidation type="list" allowBlank="1" showInputMessage="1" showErrorMessage="1" sqref="M12" xr:uid="{00000000-0002-0000-0600-000000000000}">
      <formula1>" -,on track, uncritical changes needed, negative impacts observed or expected"</formula1>
    </dataValidation>
    <dataValidation type="list" allowBlank="1" showInputMessage="1" showErrorMessage="1" errorTitle="Incorrect Data" error="Please choose from drop down menu only" sqref="M8:M11" xr:uid="{4E71052F-6355-429A-A3A4-76ABB2CBDB03}">
      <formula1>"On track / meets expectations,uncritical changes needed / expectations partially met,action needed / expectations not met"</formula1>
    </dataValidation>
  </dataValidation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9"/>
  <sheetViews>
    <sheetView tabSelected="1" zoomScale="80" zoomScaleNormal="80" workbookViewId="0">
      <pane ySplit="3" topLeftCell="A4" activePane="bottomLeft" state="frozen"/>
      <selection pane="bottomLeft" activeCell="C16" sqref="C16"/>
    </sheetView>
  </sheetViews>
  <sheetFormatPr baseColWidth="10" defaultRowHeight="14.5" x14ac:dyDescent="0.35"/>
  <cols>
    <col min="1" max="2" width="5.7265625" style="3" customWidth="1"/>
    <col min="3" max="5" width="40.7265625" style="3" customWidth="1"/>
    <col min="6" max="9" width="13.26953125" style="3" customWidth="1"/>
    <col min="10" max="12" width="13.26953125" customWidth="1"/>
  </cols>
  <sheetData>
    <row r="1" spans="1:12" x14ac:dyDescent="0.35">
      <c r="E1" s="227" t="s">
        <v>62</v>
      </c>
      <c r="F1" s="228"/>
      <c r="G1" s="228"/>
      <c r="H1" s="228"/>
      <c r="I1" s="228"/>
      <c r="J1" s="228"/>
      <c r="K1" s="228"/>
      <c r="L1" s="229"/>
    </row>
    <row r="2" spans="1:12" ht="27" customHeight="1" x14ac:dyDescent="0.35">
      <c r="E2" s="216" t="s">
        <v>59</v>
      </c>
      <c r="F2" s="218" t="s">
        <v>68</v>
      </c>
      <c r="G2" s="219"/>
      <c r="H2" s="220"/>
      <c r="I2" s="218" t="s">
        <v>13</v>
      </c>
      <c r="J2" s="219"/>
      <c r="K2" s="219"/>
      <c r="L2" s="219"/>
    </row>
    <row r="3" spans="1:12" ht="56.25" customHeight="1" x14ac:dyDescent="0.35">
      <c r="A3" s="15"/>
      <c r="B3" s="65" t="s">
        <v>2</v>
      </c>
      <c r="C3" s="65" t="s">
        <v>53</v>
      </c>
      <c r="D3" s="66" t="s">
        <v>5</v>
      </c>
      <c r="E3" s="217"/>
      <c r="F3" s="63" t="s">
        <v>64</v>
      </c>
      <c r="G3" s="63" t="s">
        <v>65</v>
      </c>
      <c r="H3" s="63" t="s">
        <v>69</v>
      </c>
      <c r="I3" s="63" t="s">
        <v>58</v>
      </c>
      <c r="J3" s="63" t="s">
        <v>66</v>
      </c>
      <c r="K3" s="63" t="s">
        <v>67</v>
      </c>
      <c r="L3" s="63" t="s">
        <v>70</v>
      </c>
    </row>
    <row r="4" spans="1:12" ht="217.5" x14ac:dyDescent="0.35">
      <c r="B4" s="4" t="s">
        <v>55</v>
      </c>
      <c r="C4" s="59"/>
      <c r="D4" s="64"/>
      <c r="E4" s="54" t="s">
        <v>72</v>
      </c>
      <c r="F4" s="56" t="s">
        <v>60</v>
      </c>
      <c r="G4" s="56" t="s">
        <v>60</v>
      </c>
      <c r="H4" s="56" t="s">
        <v>60</v>
      </c>
      <c r="I4" s="56" t="s">
        <v>61</v>
      </c>
      <c r="J4" s="56" t="s">
        <v>60</v>
      </c>
      <c r="K4" s="56" t="s">
        <v>60</v>
      </c>
      <c r="L4" s="56" t="s">
        <v>60</v>
      </c>
    </row>
    <row r="5" spans="1:12" x14ac:dyDescent="0.35">
      <c r="B5" s="28" t="s">
        <v>54</v>
      </c>
      <c r="C5" s="18"/>
      <c r="D5" s="9"/>
      <c r="E5" s="9"/>
      <c r="F5" s="30"/>
      <c r="G5" s="30"/>
      <c r="H5" s="30"/>
      <c r="I5" s="30"/>
    </row>
    <row r="6" spans="1:12" x14ac:dyDescent="0.35">
      <c r="B6" s="224" t="s">
        <v>56</v>
      </c>
      <c r="C6" s="224"/>
      <c r="D6" s="9"/>
      <c r="E6" s="9"/>
      <c r="F6" s="9"/>
      <c r="G6" s="9"/>
      <c r="H6" s="9"/>
      <c r="I6" s="9"/>
    </row>
    <row r="7" spans="1:12" x14ac:dyDescent="0.35">
      <c r="B7" s="225"/>
      <c r="C7" s="225"/>
      <c r="D7" s="8"/>
      <c r="E7" s="9"/>
      <c r="F7" s="9"/>
      <c r="G7" s="9"/>
      <c r="H7" s="9"/>
      <c r="I7" s="9"/>
    </row>
    <row r="9" spans="1:12" x14ac:dyDescent="0.35">
      <c r="C9" s="15" t="s">
        <v>6</v>
      </c>
    </row>
    <row r="10" spans="1:12" x14ac:dyDescent="0.35">
      <c r="C10"/>
      <c r="D10"/>
      <c r="E10"/>
      <c r="F10"/>
      <c r="G10"/>
      <c r="H10"/>
      <c r="I10"/>
    </row>
    <row r="11" spans="1:12" ht="75.650000000000006" customHeight="1" x14ac:dyDescent="0.35">
      <c r="C11" s="230" t="s">
        <v>132</v>
      </c>
      <c r="D11" s="230"/>
      <c r="E11" s="230"/>
      <c r="F11" s="230"/>
      <c r="G11"/>
      <c r="H11"/>
      <c r="I11"/>
    </row>
    <row r="12" spans="1:12" ht="23.5" customHeight="1" x14ac:dyDescent="0.35">
      <c r="C12" s="226"/>
      <c r="D12" s="226"/>
      <c r="E12" s="226"/>
      <c r="F12" s="226"/>
      <c r="G12" s="226"/>
      <c r="H12" s="226"/>
      <c r="I12" s="226"/>
    </row>
    <row r="13" spans="1:12" x14ac:dyDescent="0.35">
      <c r="C13" s="223"/>
      <c r="D13" s="223"/>
      <c r="E13" s="223"/>
      <c r="F13" s="223"/>
      <c r="G13"/>
      <c r="H13"/>
      <c r="I13"/>
    </row>
    <row r="14" spans="1:12" x14ac:dyDescent="0.35">
      <c r="C14" s="48"/>
      <c r="D14" s="48"/>
      <c r="E14" s="48"/>
      <c r="F14" s="48"/>
      <c r="G14"/>
      <c r="H14"/>
      <c r="I14"/>
    </row>
    <row r="15" spans="1:12" x14ac:dyDescent="0.35">
      <c r="C15"/>
      <c r="D15"/>
      <c r="E15"/>
      <c r="F15"/>
      <c r="G15"/>
      <c r="H15"/>
      <c r="I15"/>
    </row>
    <row r="16" spans="1:12" x14ac:dyDescent="0.35">
      <c r="C16"/>
      <c r="D16"/>
      <c r="E16"/>
      <c r="F16"/>
      <c r="G16"/>
      <c r="H16"/>
      <c r="I16"/>
    </row>
    <row r="17" spans="3:9" x14ac:dyDescent="0.35">
      <c r="C17"/>
      <c r="D17"/>
      <c r="E17"/>
      <c r="F17"/>
      <c r="G17"/>
      <c r="H17"/>
      <c r="I17"/>
    </row>
    <row r="18" spans="3:9" x14ac:dyDescent="0.35">
      <c r="C18"/>
      <c r="D18"/>
      <c r="E18"/>
      <c r="F18"/>
      <c r="G18"/>
      <c r="H18"/>
      <c r="I18"/>
    </row>
    <row r="19" spans="3:9" x14ac:dyDescent="0.35">
      <c r="C19"/>
      <c r="D19"/>
      <c r="E19"/>
      <c r="F19"/>
      <c r="G19"/>
      <c r="H19"/>
      <c r="I19"/>
    </row>
  </sheetData>
  <sheetProtection algorithmName="SHA-512" hashValue="CqvAtJETqFV4rrUQ77ZaWHvDAgwKngFGWevbxFKdZnbloYWVVKMZ+37wmhwR7e+A4FXWAlRyUgBtz+X+Qq0R8w==" saltValue="p6hi+MQNqkPob/NuDyiPPg==" spinCount="100000" sheet="1" objects="1" scenarios="1" selectLockedCells="1" selectUnlockedCells="1"/>
  <mergeCells count="9">
    <mergeCell ref="C13:F13"/>
    <mergeCell ref="B6:B7"/>
    <mergeCell ref="C6:C7"/>
    <mergeCell ref="C12:I12"/>
    <mergeCell ref="E1:L1"/>
    <mergeCell ref="E2:E3"/>
    <mergeCell ref="F2:H2"/>
    <mergeCell ref="I2:L2"/>
    <mergeCell ref="C11:F1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Use of the matrix</vt:lpstr>
      <vt:lpstr>Overview &amp; assessment grades</vt:lpstr>
      <vt:lpstr>Relevance</vt:lpstr>
      <vt:lpstr>PSC</vt:lpstr>
      <vt:lpstr>Effectiveness</vt:lpstr>
      <vt:lpstr>Sustainability</vt:lpstr>
      <vt:lpstr>Safeguards</vt:lpstr>
      <vt:lpstr>Learning Questions</vt:lpstr>
    </vt:vector>
  </TitlesOfParts>
  <Company>Zukunft – Umwelt – Gesellschaft (ZUG) gGmbH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Tobias Gerhard</dc:creator>
  <cp:lastModifiedBy>Silke Matusch</cp:lastModifiedBy>
  <dcterms:created xsi:type="dcterms:W3CDTF">2021-03-23T10:15:30Z</dcterms:created>
  <dcterms:modified xsi:type="dcterms:W3CDTF">2025-12-02T16:12:35Z</dcterms:modified>
</cp:coreProperties>
</file>